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1355" windowHeight="8445" tabRatio="602"/>
  </bookViews>
  <sheets>
    <sheet name="Приложение 1" sheetId="5" r:id="rId1"/>
  </sheets>
  <definedNames>
    <definedName name="_xlnm.Print_Area" localSheetId="0">'Приложение 1'!$A$1:$I$239</definedName>
  </definedNames>
  <calcPr calcId="125725"/>
</workbook>
</file>

<file path=xl/calcChain.xml><?xml version="1.0" encoding="utf-8"?>
<calcChain xmlns="http://schemas.openxmlformats.org/spreadsheetml/2006/main">
  <c r="I31" i="5"/>
  <c r="H31"/>
  <c r="G31"/>
  <c r="I38"/>
  <c r="H38"/>
  <c r="G38"/>
  <c r="I121"/>
  <c r="H121"/>
  <c r="G121"/>
  <c r="H49"/>
  <c r="H48" s="1"/>
  <c r="H40" s="1"/>
  <c r="I49"/>
  <c r="I223"/>
  <c r="H223"/>
  <c r="G223"/>
  <c r="I212"/>
  <c r="H212"/>
  <c r="G212"/>
  <c r="I207"/>
  <c r="H207"/>
  <c r="G207"/>
  <c r="I199"/>
  <c r="H199"/>
  <c r="G199"/>
  <c r="I179"/>
  <c r="H179"/>
  <c r="G179"/>
  <c r="I162"/>
  <c r="H162"/>
  <c r="G162"/>
  <c r="I99"/>
  <c r="I98" s="1"/>
  <c r="H99"/>
  <c r="H98" s="1"/>
  <c r="G99"/>
  <c r="G98" s="1"/>
  <c r="G87"/>
  <c r="G86" s="1"/>
  <c r="I86"/>
  <c r="H86"/>
  <c r="I85"/>
  <c r="I84" s="1"/>
  <c r="H85"/>
  <c r="H84" s="1"/>
  <c r="I83"/>
  <c r="H83"/>
  <c r="G71"/>
  <c r="G70" s="1"/>
  <c r="G69" s="1"/>
  <c r="I70"/>
  <c r="I69" s="1"/>
  <c r="H70"/>
  <c r="H69" s="1"/>
  <c r="I67"/>
  <c r="H67"/>
  <c r="G67"/>
  <c r="I48"/>
  <c r="I40" s="1"/>
  <c r="G51"/>
  <c r="G50" s="1"/>
  <c r="I50"/>
  <c r="H50"/>
  <c r="G150"/>
  <c r="G97"/>
  <c r="H229"/>
  <c r="I229"/>
  <c r="G85" l="1"/>
  <c r="G84" s="1"/>
  <c r="G83"/>
  <c r="G231"/>
  <c r="H90" l="1"/>
  <c r="I90"/>
  <c r="G96"/>
  <c r="I96"/>
  <c r="H96"/>
  <c r="G90"/>
  <c r="I92"/>
  <c r="H65"/>
  <c r="I65"/>
  <c r="G65"/>
  <c r="G63"/>
  <c r="I63"/>
  <c r="H63"/>
  <c r="G58"/>
  <c r="G56" s="1"/>
  <c r="I56"/>
  <c r="H56"/>
  <c r="G55"/>
  <c r="G54" s="1"/>
  <c r="I54"/>
  <c r="H54"/>
  <c r="G52"/>
  <c r="I52"/>
  <c r="H52"/>
  <c r="H36"/>
  <c r="I36"/>
  <c r="G36"/>
  <c r="G49" l="1"/>
  <c r="G48" s="1"/>
  <c r="G89"/>
  <c r="G26" l="1"/>
  <c r="G25" s="1"/>
  <c r="G24" s="1"/>
  <c r="G23" s="1"/>
  <c r="G22" s="1"/>
  <c r="G94"/>
  <c r="G237"/>
  <c r="G236" s="1"/>
  <c r="G235" s="1"/>
  <c r="G234" s="1"/>
  <c r="G233" s="1"/>
  <c r="G229"/>
  <c r="G221"/>
  <c r="G220" s="1"/>
  <c r="G219" s="1"/>
  <c r="G218" s="1"/>
  <c r="G217" s="1"/>
  <c r="G215"/>
  <c r="G214" s="1"/>
  <c r="G210"/>
  <c r="G209" s="1"/>
  <c r="G205"/>
  <c r="G204" s="1"/>
  <c r="G197"/>
  <c r="G195"/>
  <c r="G194" s="1"/>
  <c r="G189"/>
  <c r="G188" s="1"/>
  <c r="G187"/>
  <c r="G186" s="1"/>
  <c r="G185" s="1"/>
  <c r="G184"/>
  <c r="G183" s="1"/>
  <c r="G182" s="1"/>
  <c r="G177"/>
  <c r="G176" s="1"/>
  <c r="G174"/>
  <c r="G173" s="1"/>
  <c r="G171"/>
  <c r="G170" s="1"/>
  <c r="G168"/>
  <c r="G167" s="1"/>
  <c r="G160"/>
  <c r="G159" s="1"/>
  <c r="G158" s="1"/>
  <c r="G157" s="1"/>
  <c r="G155"/>
  <c r="G152"/>
  <c r="G151" s="1"/>
  <c r="G149"/>
  <c r="G148" s="1"/>
  <c r="G146"/>
  <c r="G145" s="1"/>
  <c r="G141"/>
  <c r="G140" s="1"/>
  <c r="G139" s="1"/>
  <c r="G138" s="1"/>
  <c r="G136"/>
  <c r="G135" s="1"/>
  <c r="G132"/>
  <c r="G131" s="1"/>
  <c r="G130" s="1"/>
  <c r="G129" s="1"/>
  <c r="G127"/>
  <c r="G126" s="1"/>
  <c r="G124"/>
  <c r="G123" s="1"/>
  <c r="G119"/>
  <c r="G118" s="1"/>
  <c r="G113"/>
  <c r="G111"/>
  <c r="G105"/>
  <c r="G104" s="1"/>
  <c r="G102"/>
  <c r="G101" s="1"/>
  <c r="G92"/>
  <c r="G81"/>
  <c r="G80"/>
  <c r="G79" s="1"/>
  <c r="G78"/>
  <c r="G76"/>
  <c r="G75" s="1"/>
  <c r="G74" s="1"/>
  <c r="G73" s="1"/>
  <c r="G62"/>
  <c r="G61"/>
  <c r="G46"/>
  <c r="G45" s="1"/>
  <c r="G43"/>
  <c r="G42" s="1"/>
  <c r="G34"/>
  <c r="G32"/>
  <c r="G203" l="1"/>
  <c r="G202" s="1"/>
  <c r="G201" s="1"/>
  <c r="G166"/>
  <c r="G154"/>
  <c r="G153" s="1"/>
  <c r="G88"/>
  <c r="G144"/>
  <c r="G228"/>
  <c r="G227" s="1"/>
  <c r="G226" s="1"/>
  <c r="G225" s="1"/>
  <c r="G60"/>
  <c r="G59" s="1"/>
  <c r="G193"/>
  <c r="G192" s="1"/>
  <c r="G191" s="1"/>
  <c r="G41"/>
  <c r="G181"/>
  <c r="G110"/>
  <c r="G109" s="1"/>
  <c r="G108" s="1"/>
  <c r="G107" s="1"/>
  <c r="G30"/>
  <c r="G29" s="1"/>
  <c r="G28" s="1"/>
  <c r="G117"/>
  <c r="G116" s="1"/>
  <c r="G115" s="1"/>
  <c r="I237"/>
  <c r="I236" s="1"/>
  <c r="I235" s="1"/>
  <c r="I234" s="1"/>
  <c r="I233" s="1"/>
  <c r="H237"/>
  <c r="H236" s="1"/>
  <c r="H235" s="1"/>
  <c r="H234" s="1"/>
  <c r="H233" s="1"/>
  <c r="I231"/>
  <c r="I228" s="1"/>
  <c r="I227" s="1"/>
  <c r="I226" s="1"/>
  <c r="I225" s="1"/>
  <c r="H231"/>
  <c r="I221"/>
  <c r="I220" s="1"/>
  <c r="I219" s="1"/>
  <c r="I218" s="1"/>
  <c r="I217" s="1"/>
  <c r="H221"/>
  <c r="H220" s="1"/>
  <c r="H219" s="1"/>
  <c r="H218" s="1"/>
  <c r="H217" s="1"/>
  <c r="I215"/>
  <c r="I214" s="1"/>
  <c r="H215"/>
  <c r="H214" s="1"/>
  <c r="I210"/>
  <c r="I209" s="1"/>
  <c r="H210"/>
  <c r="H209" s="1"/>
  <c r="I205"/>
  <c r="I204" s="1"/>
  <c r="H205"/>
  <c r="H204" s="1"/>
  <c r="I197"/>
  <c r="H197"/>
  <c r="I195"/>
  <c r="H195"/>
  <c r="I189"/>
  <c r="I188" s="1"/>
  <c r="H189"/>
  <c r="H188" s="1"/>
  <c r="I183"/>
  <c r="I182" s="1"/>
  <c r="I181" s="1"/>
  <c r="H183"/>
  <c r="H182" s="1"/>
  <c r="H181" s="1"/>
  <c r="I177"/>
  <c r="I176" s="1"/>
  <c r="H177"/>
  <c r="H176" s="1"/>
  <c r="I174"/>
  <c r="I173" s="1"/>
  <c r="H174"/>
  <c r="H173" s="1"/>
  <c r="I171"/>
  <c r="I170" s="1"/>
  <c r="H171"/>
  <c r="H170" s="1"/>
  <c r="I168"/>
  <c r="I167" s="1"/>
  <c r="H168"/>
  <c r="H167" s="1"/>
  <c r="I160"/>
  <c r="I159" s="1"/>
  <c r="I158" s="1"/>
  <c r="I157" s="1"/>
  <c r="H160"/>
  <c r="H159" s="1"/>
  <c r="H158" s="1"/>
  <c r="H157" s="1"/>
  <c r="I155"/>
  <c r="I154" s="1"/>
  <c r="I153" s="1"/>
  <c r="H155"/>
  <c r="H154" s="1"/>
  <c r="H153" s="1"/>
  <c r="I152"/>
  <c r="I151" s="1"/>
  <c r="H152"/>
  <c r="H151" s="1"/>
  <c r="I149"/>
  <c r="I148" s="1"/>
  <c r="H149"/>
  <c r="H148" s="1"/>
  <c r="I146"/>
  <c r="I145" s="1"/>
  <c r="H146"/>
  <c r="H145" s="1"/>
  <c r="I141"/>
  <c r="I140" s="1"/>
  <c r="I139" s="1"/>
  <c r="I138" s="1"/>
  <c r="H141"/>
  <c r="H140" s="1"/>
  <c r="H139" s="1"/>
  <c r="H138" s="1"/>
  <c r="I136"/>
  <c r="I135" s="1"/>
  <c r="H136"/>
  <c r="H135" s="1"/>
  <c r="I132"/>
  <c r="I131" s="1"/>
  <c r="I130" s="1"/>
  <c r="I129" s="1"/>
  <c r="H132"/>
  <c r="H131" s="1"/>
  <c r="H130" s="1"/>
  <c r="H129" s="1"/>
  <c r="I127"/>
  <c r="I126" s="1"/>
  <c r="H127"/>
  <c r="H126" s="1"/>
  <c r="I124"/>
  <c r="I123" s="1"/>
  <c r="H124"/>
  <c r="H123" s="1"/>
  <c r="I119"/>
  <c r="I118" s="1"/>
  <c r="H119"/>
  <c r="H118" s="1"/>
  <c r="I113"/>
  <c r="H113"/>
  <c r="I111"/>
  <c r="H111"/>
  <c r="I105"/>
  <c r="I104" s="1"/>
  <c r="H105"/>
  <c r="H104" s="1"/>
  <c r="I102"/>
  <c r="I101" s="1"/>
  <c r="H102"/>
  <c r="H101" s="1"/>
  <c r="I94"/>
  <c r="H94"/>
  <c r="H92"/>
  <c r="I89"/>
  <c r="H89"/>
  <c r="I81"/>
  <c r="H81"/>
  <c r="I80"/>
  <c r="I79" s="1"/>
  <c r="H80"/>
  <c r="H79" s="1"/>
  <c r="I78"/>
  <c r="H78"/>
  <c r="I76"/>
  <c r="I75" s="1"/>
  <c r="I74" s="1"/>
  <c r="I73" s="1"/>
  <c r="H76"/>
  <c r="H75" s="1"/>
  <c r="H74" s="1"/>
  <c r="H73" s="1"/>
  <c r="I60"/>
  <c r="I59" s="1"/>
  <c r="H60"/>
  <c r="H59" s="1"/>
  <c r="I46"/>
  <c r="I45" s="1"/>
  <c r="H46"/>
  <c r="H45" s="1"/>
  <c r="I43"/>
  <c r="I42" s="1"/>
  <c r="H43"/>
  <c r="H42" s="1"/>
  <c r="I34"/>
  <c r="H34"/>
  <c r="I32"/>
  <c r="H32"/>
  <c r="I26"/>
  <c r="I25" s="1"/>
  <c r="I24" s="1"/>
  <c r="I23" s="1"/>
  <c r="I22" s="1"/>
  <c r="H26"/>
  <c r="H25" s="1"/>
  <c r="H24" s="1"/>
  <c r="H23" s="1"/>
  <c r="H22" s="1"/>
  <c r="G165" l="1"/>
  <c r="G164" s="1"/>
  <c r="H166"/>
  <c r="H165" s="1"/>
  <c r="I166"/>
  <c r="G143"/>
  <c r="G134" s="1"/>
  <c r="G40"/>
  <c r="G21" s="1"/>
  <c r="H88"/>
  <c r="I88"/>
  <c r="H144"/>
  <c r="H143" s="1"/>
  <c r="H134" s="1"/>
  <c r="H228"/>
  <c r="H227" s="1"/>
  <c r="H226" s="1"/>
  <c r="H225" s="1"/>
  <c r="I144"/>
  <c r="I143" s="1"/>
  <c r="I134" s="1"/>
  <c r="H194"/>
  <c r="H193" s="1"/>
  <c r="H192" s="1"/>
  <c r="H191" s="1"/>
  <c r="H203"/>
  <c r="H202" s="1"/>
  <c r="H201" s="1"/>
  <c r="I41"/>
  <c r="H41"/>
  <c r="I165"/>
  <c r="I203"/>
  <c r="I202" s="1"/>
  <c r="I201" s="1"/>
  <c r="I194"/>
  <c r="I193" s="1"/>
  <c r="I192" s="1"/>
  <c r="I191" s="1"/>
  <c r="I30"/>
  <c r="I29" s="1"/>
  <c r="I28" s="1"/>
  <c r="H30"/>
  <c r="H29" s="1"/>
  <c r="H28" s="1"/>
  <c r="I110"/>
  <c r="I109" s="1"/>
  <c r="I108" s="1"/>
  <c r="I107" s="1"/>
  <c r="H110"/>
  <c r="H109" s="1"/>
  <c r="H108" s="1"/>
  <c r="H107" s="1"/>
  <c r="I117"/>
  <c r="I116" s="1"/>
  <c r="I115" s="1"/>
  <c r="H117"/>
  <c r="H116" s="1"/>
  <c r="H115" s="1"/>
  <c r="G20" l="1"/>
  <c r="G17" s="1"/>
  <c r="I164"/>
  <c r="H164"/>
  <c r="H21"/>
  <c r="I21"/>
  <c r="I19"/>
  <c r="G19"/>
  <c r="H19"/>
  <c r="H18" l="1"/>
  <c r="I18"/>
  <c r="I20"/>
  <c r="I17" s="1"/>
  <c r="H20"/>
  <c r="H17" s="1"/>
  <c r="G18"/>
</calcChain>
</file>

<file path=xl/sharedStrings.xml><?xml version="1.0" encoding="utf-8"?>
<sst xmlns="http://schemas.openxmlformats.org/spreadsheetml/2006/main" count="1007" uniqueCount="212">
  <si>
    <t>Наименование</t>
  </si>
  <si>
    <t>Целевая статья</t>
  </si>
  <si>
    <t>Вид расхода</t>
  </si>
  <si>
    <t>01</t>
  </si>
  <si>
    <t>00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</si>
  <si>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</si>
  <si>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</si>
  <si>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</si>
  <si>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</si>
  <si>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Резервные фонды</t>
  </si>
  <si>
    <t>09</t>
  </si>
  <si>
    <t>Транспорт</t>
  </si>
  <si>
    <t>08</t>
  </si>
  <si>
    <t>Другие виды транспорта</t>
  </si>
  <si>
    <t>05</t>
  </si>
  <si>
    <t>Жилищное хозяйство</t>
  </si>
  <si>
    <t>Коммунальное хозяйство</t>
  </si>
  <si>
    <t>Благоустройство</t>
  </si>
  <si>
    <t>10</t>
  </si>
  <si>
    <t>11</t>
  </si>
  <si>
    <t>Культура</t>
  </si>
  <si>
    <t>Обеспечение деятельности подведомственных учреждений</t>
  </si>
  <si>
    <t>Глава</t>
  </si>
  <si>
    <t>Раздел</t>
  </si>
  <si>
    <t>Ведомственная структура</t>
  </si>
  <si>
    <t>505</t>
  </si>
  <si>
    <t>Мобилизационная и вневойсковая подготовка</t>
  </si>
  <si>
    <t>Функционирование высшего должностного лица субъекта Российской Федерации и муниципального образования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</si>
  <si>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</si>
  <si>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КУЛЬТУРА И КИНЕМАТОГРАФИЯ</t>
  </si>
  <si>
    <t>СОЦИАЛЬНАЯ ПОЛИТИКА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</si>
  <si>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</si>
  <si>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</si>
  <si>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</si>
  <si>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</si>
  <si>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РЕЗЕРВНЫЕ ФОНДЫ</t>
  </si>
  <si>
    <t>ОБЩЕГОСУДАРСТВЕННЫЕ ВОПРОСЫ</t>
  </si>
  <si>
    <t>Дорожное хозяйство (дорожные фонды)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</si>
  <si>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</si>
  <si>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</si>
  <si>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</si>
  <si>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Глава  муниципального образования "Урдомское"</t>
  </si>
  <si>
    <t>Расходы на содержание муниципальных органов и обеспечение их функций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</si>
  <si>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</si>
  <si>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 органов)</t>
  </si>
  <si>
    <t>100</t>
  </si>
  <si>
    <t>120</t>
  </si>
  <si>
    <t>Обеспечение деятельности Совета депутатов МО "Урдомское"</t>
  </si>
  <si>
    <t>Совет депутатов муниципального образования "Урдомское"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</si>
  <si>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</si>
  <si>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</si>
  <si>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200 </t>
  </si>
  <si>
    <t>240</t>
  </si>
  <si>
    <t>Администрация муниципального образования "Урдомское"</t>
  </si>
  <si>
    <t xml:space="preserve">100 </t>
  </si>
  <si>
    <t>200</t>
  </si>
  <si>
    <t>Резервный фонд Администрации МО "Урдомское"</t>
  </si>
  <si>
    <t xml:space="preserve">Резервный фонд </t>
  </si>
  <si>
    <t>800</t>
  </si>
  <si>
    <t>870</t>
  </si>
  <si>
    <t>Иные бюджетные ассигнования</t>
  </si>
  <si>
    <t>Осуществление первичного воинского учета на территориях, где отсутствуют военные комиссариаты</t>
  </si>
  <si>
    <t>Мероприятия по обеспечению пожарной безопасности</t>
  </si>
  <si>
    <t>Мероприятия по обеспечению безопасности на воде</t>
  </si>
  <si>
    <t>Содержание сетей уличного освещения</t>
  </si>
  <si>
    <t>Организация и содержание мест захоронений</t>
  </si>
  <si>
    <t>Прочие мероприятия по благоустройству</t>
  </si>
  <si>
    <t>Субсидии бюджетным учреждениям</t>
  </si>
  <si>
    <t>610</t>
  </si>
  <si>
    <t>Содержание автомобильных дорог в зимний период</t>
  </si>
  <si>
    <t>Содержание автомобильных дорог в летний период</t>
  </si>
  <si>
    <t>810</t>
  </si>
  <si>
    <t>Обеспечение функционирования Главы МО "Урдомское"</t>
  </si>
  <si>
    <t>Субсидии на проведение отдельных мероприятий по другим видам транспорта</t>
  </si>
  <si>
    <t>Непрограммные расходы</t>
  </si>
  <si>
    <t>Иные межбюджетные трансферты на осуществление полномочий по осуществлению внешнего муниципального контроля</t>
  </si>
  <si>
    <t>Уплата налогов, сборов и иных платежей</t>
  </si>
  <si>
    <t>850</t>
  </si>
  <si>
    <t xml:space="preserve">Непрограммные расходы </t>
  </si>
  <si>
    <t>Мероприятия в сфере дорожной деятельности в отношении дорог общего пользования местного значения</t>
  </si>
  <si>
    <t>Социальные выплаты гражданам, кроме публичных нормативных социальных выплат</t>
  </si>
  <si>
    <t>Публикация на официальном сайте Администрации МО "Урдомское" перечня разрабатываемых нормативно-правовых актов</t>
  </si>
  <si>
    <t>Размещение на официальном Интернет-сайте МО «Урдомское» информации о деятельности органов местного самоуправления в области противодействия коррупции, в том числе нормативных правовых актов</t>
  </si>
  <si>
    <t>Пенсионное обеспечение</t>
  </si>
  <si>
    <t>Установление и выплата ежемесячной доплаты к пенсии лицам за выслугу лет на муниципальной службе</t>
  </si>
  <si>
    <t>300</t>
  </si>
  <si>
    <t>55 0 00 00000</t>
  </si>
  <si>
    <t>55 1 00 00000</t>
  </si>
  <si>
    <t>55 1 00 40001</t>
  </si>
  <si>
    <t>56 0 00 00000</t>
  </si>
  <si>
    <t>56 1 00 00000</t>
  </si>
  <si>
    <t>56 1 00 40001</t>
  </si>
  <si>
    <t>05 0 00 00000</t>
  </si>
  <si>
    <t>05 0 00 40013</t>
  </si>
  <si>
    <t>05 0 00 40014</t>
  </si>
  <si>
    <t>57 0 00 00000</t>
  </si>
  <si>
    <t xml:space="preserve">57 1 00 40001 </t>
  </si>
  <si>
    <t>57 1 00 40001</t>
  </si>
  <si>
    <t>63 0 00 00000</t>
  </si>
  <si>
    <t>63 0 00 45060</t>
  </si>
  <si>
    <t>59 0 00 00000</t>
  </si>
  <si>
    <t>59 0 00 45000</t>
  </si>
  <si>
    <t>01 0 00 00000</t>
  </si>
  <si>
    <t>01 0 00 40010</t>
  </si>
  <si>
    <t>01 0 00 40030</t>
  </si>
  <si>
    <t>61 0 00 00000</t>
  </si>
  <si>
    <t>61 0 00 45110</t>
  </si>
  <si>
    <t>63 0 00 45200</t>
  </si>
  <si>
    <t>02 0 00 00000</t>
  </si>
  <si>
    <t>02 0 00 40040</t>
  </si>
  <si>
    <t>02 0 00 40050</t>
  </si>
  <si>
    <t xml:space="preserve"> 02 0 00 40050</t>
  </si>
  <si>
    <t>62 0 00 45140</t>
  </si>
  <si>
    <t>Взносы на капитальный ремонт общего имущества в многоквартирных домах</t>
  </si>
  <si>
    <t>03 0 00 00000</t>
  </si>
  <si>
    <t>03 1 00 00000</t>
  </si>
  <si>
    <t>03 2 00 00000</t>
  </si>
  <si>
    <t>03 2 00 40080</t>
  </si>
  <si>
    <t>03 2 00 40100</t>
  </si>
  <si>
    <t>03 2 00 40110</t>
  </si>
  <si>
    <t>63 0 00 41110</t>
  </si>
  <si>
    <t>04 0 00 00000</t>
  </si>
  <si>
    <t>04 0 00 40012</t>
  </si>
  <si>
    <t>13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</si>
  <si>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</si>
  <si>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01 0 00 40020</t>
  </si>
  <si>
    <t>ДРУГИЕ ОБЩЕГОСУДАРСТВЕННЫЕ ВОПРОСЫ</t>
  </si>
  <si>
    <t>07</t>
  </si>
  <si>
    <t>ОБРАЗОВАНИЕ</t>
  </si>
  <si>
    <t>Молодежная политика и оздоровление детей</t>
  </si>
  <si>
    <t>830</t>
  </si>
  <si>
    <t>Исполнение судебных актов</t>
  </si>
  <si>
    <t>320</t>
  </si>
  <si>
    <t>Социальное обеспечение и иные выплаты населению</t>
  </si>
  <si>
    <t>14</t>
  </si>
  <si>
    <t>Другие вопросы в области национальной безопасности и правоохранительной деятельности</t>
  </si>
  <si>
    <t>08 0 00 00000</t>
  </si>
  <si>
    <t>08 0 00 40016</t>
  </si>
  <si>
    <t>Проведение профилактических мероприятий по противодействию терроризма и экстремизма на территории поселения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</si>
  <si>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</si>
  <si>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</si>
  <si>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</si>
  <si>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сфере жилищного хозяйства</t>
  </si>
  <si>
    <t>62 0 00 00000</t>
  </si>
  <si>
    <t>Поддержка патриотического воспитания молодежи</t>
  </si>
  <si>
    <t>Другие вопросы в области национальной экономики</t>
  </si>
  <si>
    <t>Мероприятия по землеустройству и землепользованию</t>
  </si>
  <si>
    <t>Ремонт муниципального жилищного фонда</t>
  </si>
  <si>
    <t>62 0 00 45120</t>
  </si>
  <si>
    <t>"О бюджете муниципального образования "Урдомское"</t>
  </si>
  <si>
    <t>Осуществление государственных полномочий в сфере административных правонарушений</t>
  </si>
  <si>
    <t>03 1 00 40140</t>
  </si>
  <si>
    <t>Содержание объектов водоснабжения и водопроводных сетей</t>
  </si>
  <si>
    <t>Расходы на выплату председателю Совета депутатов МО "Урдомское" в целях обеспечения выполнения функций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</si>
  <si>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выплату персоналу законодательных (представительных) органов государственной власти и представительных органов муниципальных образований</t>
  </si>
  <si>
    <t>Прочие мероприятия в сфере жилищного хозяйства</t>
  </si>
  <si>
    <t>62 0 00 40150</t>
  </si>
  <si>
    <t>Мероприятия в сфере общегосударственных вопросов, осуществляемые органами местного самоуправления</t>
  </si>
  <si>
    <t>63 0 00 40002</t>
  </si>
  <si>
    <t>Подраздел</t>
  </si>
  <si>
    <t>Сумма 2026 год, рублей</t>
  </si>
  <si>
    <t>Сумма 2027 год, рублей</t>
  </si>
  <si>
    <t>63 0 00 51181</t>
  </si>
  <si>
    <t>400</t>
  </si>
  <si>
    <t>410</t>
  </si>
  <si>
    <t>02 0 00 83220</t>
  </si>
  <si>
    <t>Капитальные вложения в объекты государственной (муниципальной) собственности</t>
  </si>
  <si>
    <t>Бюджетные инвестиции</t>
  </si>
  <si>
    <t xml:space="preserve">Мероприятия по обеспечению безопасности на воде </t>
  </si>
  <si>
    <t>на 2026 год и плановый период 2027-2028 годов"</t>
  </si>
  <si>
    <t>расходов муниципального бюджета МО "Урдомское" на 2026 год и плановый период 2027-2028 годов</t>
  </si>
  <si>
    <t>Сумма 2028 год, рублей</t>
  </si>
  <si>
    <t>Муниципальная программа "Противодействие коррупции в МО "Урдомское" на 2026-2028 годы"</t>
  </si>
  <si>
    <t>Муниципальная программа "Защита населения и территории от последствий чрезвычайных ситуаций, обеспечение пожарной безопасности и безопасности людей на водных объектах на территории МО "Урдомское" на 2026-2028 годы"</t>
  </si>
  <si>
    <t>Муниципальная программа "Профилактика терроризма и экстремизма на территории муниципального образования "Урдомское" на 2026-2028 годы"</t>
  </si>
  <si>
    <t>Муниципальная программа "Содержание автомобильных дорог местного значения в границах населенных пунктов, находящихся в собственности МО "Урдомское" на 2026-2028 годы"</t>
  </si>
  <si>
    <t>Муниципальная программа "Развитие жилищно-коммунального хозяйства МО "Урдомское" на 2026-2028 годы"</t>
  </si>
  <si>
    <t>Подпрограмма "Содержание объектов коммунальной инфраструктуры на территории МО "Урдомское" на 2026-2028 годы"</t>
  </si>
  <si>
    <t>Подпрограмма "Благоустройство территории МО "Урдомское" на 2026-2028 годы"</t>
  </si>
  <si>
    <t>Муниципальная программа "Развитие сферы культуры на территории МО "Урдомское" на 2026-2028 годы"</t>
  </si>
  <si>
    <t>06 В И2 67483</t>
  </si>
  <si>
    <t>06 0 00 00000</t>
  </si>
  <si>
    <t>Адресная программа муниципального образования  «Урдомское» «Переселение граждан из аварийного жилищного фонда на 2026-2028 годы»</t>
  </si>
  <si>
    <t xml:space="preserve">                                                                        "О внесении изменений и дополнений в Решение</t>
  </si>
  <si>
    <t xml:space="preserve">                                                                        "О бюджете муниципального образования "Урдомское"</t>
  </si>
  <si>
    <t xml:space="preserve">Приложение № 5 к Решению Совета депутатов </t>
  </si>
  <si>
    <t xml:space="preserve">                                                                         Совета депутатов МО "Урдомское" № 43-А от 25.11.2025г.</t>
  </si>
  <si>
    <t xml:space="preserve">                                                                  на 2026 год и плановый период 2027-2028 годов"</t>
  </si>
  <si>
    <t xml:space="preserve"> № 43-А  от 25 ноября 2025 года </t>
  </si>
  <si>
    <t>62 0 00 45130</t>
  </si>
  <si>
    <t>Мероприятия по переселению граждан из ветхого и аварийного жилищного фонда</t>
  </si>
  <si>
    <t>06 В И2 6748А</t>
  </si>
  <si>
    <t xml:space="preserve">59000 45000 </t>
  </si>
  <si>
    <t>Резервный фонд</t>
  </si>
  <si>
    <t>Резервный фонд Админисрации МО "Урдомское"</t>
  </si>
  <si>
    <t>57 1 00 Л8793</t>
  </si>
  <si>
    <t>Всего</t>
  </si>
  <si>
    <t>Администрация МО "Ленский муниципальный район"</t>
  </si>
  <si>
    <t>500</t>
  </si>
  <si>
    <t>540</t>
  </si>
  <si>
    <t>Межбюджетные трансферты</t>
  </si>
  <si>
    <t>Иные межбюджетные трансферты</t>
  </si>
  <si>
    <t>Обеспечение деятельности Администрации МО "Урдомское" Администрации МО "Ленский муницпальный район"</t>
  </si>
  <si>
    <t xml:space="preserve">                                                                          Приложение № 1 к Решению Совета депутатов</t>
  </si>
  <si>
    <t>Резервный фонд  Администрации МО "Урдомское"</t>
  </si>
  <si>
    <t xml:space="preserve">Бюджетные инвестиции </t>
  </si>
  <si>
    <t>Обеспечение мероприятий по переселению граждан из аварийного жилищного фонда, за счет средств, поступивших от публично-правовой компании "Фонд развития территории"</t>
  </si>
  <si>
    <t>Обеспечение мероприятий по переселению граждан из аварийного жилищного фонда, за счет средств бюджетов субъектов Российской Федерации</t>
  </si>
  <si>
    <t xml:space="preserve">59 0 00 45000 </t>
  </si>
  <si>
    <t>515</t>
  </si>
  <si>
    <t>151</t>
  </si>
  <si>
    <t xml:space="preserve">                                                                          № 17-А  от 14.05.2026 г. 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</si>
</sst>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9"/>
      <name val="Arial Narrow"/>
      <family val="2"/>
      <charset val="204"/>
    </font>
    <font>
      <b/>
      <sz val="12"/>
      <name val="Arial Narrow"/>
      <family val="2"/>
      <charset val="204"/>
    </font>
    <font>
      <b/>
      <sz val="9"/>
      <name val="Arial Narrow"/>
      <family val="2"/>
      <charset val="204"/>
    </font>
    <font>
      <b/>
      <i/>
      <sz val="9"/>
      <name val="Arial Narrow"/>
      <family val="2"/>
      <charset val="204"/>
    </font>
    <font>
      <sz val="9"/>
      <name val="Calibri"/>
      <family val="2"/>
      <charset val="204"/>
      <scheme val="minor"/>
    </font>
    <font>
      <sz val="9"/>
      <color rgb="FFFF0000"/>
      <name val="Arial Narrow"/>
      <family val="2"/>
      <charset val="204"/>
    </font>
    <font>
      <b/>
      <sz val="1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4" fontId="0" fillId="0" borderId="0" xfId="0" applyNumberFormat="1"/>
    <xf numFmtId="0" fontId="1" fillId="0" borderId="0" xfId="0" applyFont="1" applyFill="1" applyBorder="1" applyAlignment="1">
      <alignment horizontal="left" vertical="center"/>
    </xf>
    <xf numFmtId="0" fontId="0" fillId="0" borderId="0" xfId="0" applyBorder="1"/>
    <xf numFmtId="2" fontId="0" fillId="0" borderId="0" xfId="0" applyNumberFormat="1" applyBorder="1"/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4" fontId="1" fillId="0" borderId="0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0" fillId="0" borderId="0" xfId="0" applyBorder="1" applyAlignment="1">
      <alignment vertical="center"/>
    </xf>
    <xf numFmtId="4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vertical="top"/>
    </xf>
    <xf numFmtId="4" fontId="1" fillId="0" borderId="0" xfId="0" applyNumberFormat="1" applyFont="1" applyBorder="1" applyAlignment="1">
      <alignment horizontal="center" vertical="top"/>
    </xf>
    <xf numFmtId="4" fontId="1" fillId="0" borderId="0" xfId="0" applyNumberFormat="1" applyFont="1" applyFill="1" applyBorder="1"/>
    <xf numFmtId="4" fontId="1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4" fontId="0" fillId="0" borderId="0" xfId="0" applyNumberFormat="1" applyBorder="1"/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/>
    </xf>
    <xf numFmtId="4" fontId="7" fillId="3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top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center" vertical="top"/>
    </xf>
    <xf numFmtId="4" fontId="3" fillId="3" borderId="1" xfId="0" applyNumberFormat="1" applyFont="1" applyFill="1" applyBorder="1" applyAlignment="1">
      <alignment horizontal="center" vertical="top"/>
    </xf>
    <xf numFmtId="4" fontId="3" fillId="3" borderId="4" xfId="0" applyNumberFormat="1" applyFont="1" applyFill="1" applyBorder="1" applyAlignment="1">
      <alignment horizontal="center" vertical="top"/>
    </xf>
    <xf numFmtId="49" fontId="1" fillId="3" borderId="1" xfId="0" applyNumberFormat="1" applyFont="1" applyFill="1" applyBorder="1" applyAlignment="1">
      <alignment horizontal="center" vertical="top"/>
    </xf>
    <xf numFmtId="4" fontId="1" fillId="3" borderId="1" xfId="0" applyNumberFormat="1" applyFont="1" applyFill="1" applyBorder="1" applyAlignment="1">
      <alignment horizontal="center" vertical="top"/>
    </xf>
    <xf numFmtId="4" fontId="1" fillId="3" borderId="4" xfId="0" applyNumberFormat="1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4" fontId="1" fillId="3" borderId="4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4" fontId="1" fillId="3" borderId="4" xfId="0" applyNumberFormat="1" applyFont="1" applyFill="1" applyBorder="1" applyAlignment="1">
      <alignment horizontal="center"/>
    </xf>
    <xf numFmtId="0" fontId="1" fillId="3" borderId="5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top"/>
    </xf>
    <xf numFmtId="4" fontId="1" fillId="4" borderId="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42"/>
  <sheetViews>
    <sheetView tabSelected="1" view="pageBreakPreview" zoomScale="85" zoomScaleSheetLayoutView="85" workbookViewId="0">
      <selection activeCell="I2" sqref="I2"/>
    </sheetView>
  </sheetViews>
  <sheetFormatPr defaultRowHeight="12.75"/>
  <cols>
    <col min="1" max="1" width="42.28515625" customWidth="1"/>
    <col min="5" max="5" width="12.28515625" customWidth="1"/>
    <col min="7" max="7" width="13.42578125" customWidth="1"/>
    <col min="8" max="8" width="14.28515625" customWidth="1"/>
    <col min="9" max="9" width="13.85546875" customWidth="1"/>
    <col min="10" max="10" width="15.28515625" style="18" customWidth="1"/>
    <col min="11" max="15" width="6.85546875" style="18" customWidth="1"/>
    <col min="16" max="16" width="7.28515625" style="18" customWidth="1"/>
    <col min="17" max="17" width="9.5703125" style="18" customWidth="1"/>
    <col min="18" max="18" width="9.42578125" style="18" bestFit="1" customWidth="1"/>
    <col min="19" max="22" width="8.85546875" style="18"/>
  </cols>
  <sheetData>
    <row r="1" spans="1:10">
      <c r="A1" s="5"/>
      <c r="B1" s="6"/>
      <c r="C1" s="6"/>
      <c r="D1" s="7"/>
      <c r="E1" s="6"/>
      <c r="F1" s="8"/>
      <c r="G1" s="8"/>
      <c r="H1" s="7"/>
      <c r="I1" s="9" t="s">
        <v>203</v>
      </c>
    </row>
    <row r="2" spans="1:10">
      <c r="A2" s="5"/>
      <c r="B2" s="6"/>
      <c r="C2" s="6"/>
      <c r="D2" s="7"/>
      <c r="E2" s="6"/>
      <c r="F2" s="8"/>
      <c r="G2" s="8"/>
      <c r="H2" s="7"/>
      <c r="I2" s="9" t="s">
        <v>211</v>
      </c>
    </row>
    <row r="3" spans="1:10">
      <c r="A3" s="5"/>
      <c r="B3" s="6"/>
      <c r="C3" s="6"/>
      <c r="D3" s="7"/>
      <c r="E3" s="6"/>
      <c r="F3" s="8"/>
      <c r="G3" s="8"/>
      <c r="H3" s="7"/>
      <c r="I3" s="9" t="s">
        <v>183</v>
      </c>
    </row>
    <row r="4" spans="1:10">
      <c r="A4" s="5"/>
      <c r="B4" s="6"/>
      <c r="C4" s="6"/>
      <c r="D4" s="7"/>
      <c r="E4" s="6"/>
      <c r="F4" s="8"/>
      <c r="G4" s="8"/>
      <c r="H4" s="7"/>
      <c r="I4" s="9" t="s">
        <v>186</v>
      </c>
    </row>
    <row r="5" spans="1:10">
      <c r="A5" s="5"/>
      <c r="B5" s="6"/>
      <c r="C5" s="6"/>
      <c r="D5" s="7"/>
      <c r="E5" s="6"/>
      <c r="F5" s="8"/>
      <c r="G5" s="8"/>
      <c r="H5" s="7"/>
      <c r="I5" s="9" t="s">
        <v>184</v>
      </c>
    </row>
    <row r="6" spans="1:10">
      <c r="A6" s="5"/>
      <c r="B6" s="6"/>
      <c r="C6" s="6"/>
      <c r="D6" s="7"/>
      <c r="E6" s="6"/>
      <c r="F6" s="8"/>
      <c r="G6" s="8"/>
      <c r="H6" s="7"/>
      <c r="I6" s="9" t="s">
        <v>187</v>
      </c>
    </row>
    <row r="7" spans="1:10">
      <c r="A7" s="5"/>
      <c r="B7" s="6"/>
      <c r="C7" s="6"/>
      <c r="D7" s="7"/>
      <c r="E7" s="6"/>
      <c r="F7" s="8"/>
      <c r="G7" s="8"/>
      <c r="H7" s="7"/>
      <c r="I7" s="9"/>
    </row>
    <row r="8" spans="1:10">
      <c r="A8" s="10"/>
      <c r="B8" s="11"/>
      <c r="C8" s="11"/>
      <c r="D8" s="11"/>
      <c r="E8" s="11"/>
      <c r="F8" s="11"/>
      <c r="G8" s="11"/>
      <c r="H8" s="11"/>
      <c r="I8" s="12"/>
    </row>
    <row r="9" spans="1:10">
      <c r="A9" s="10"/>
      <c r="B9" s="11"/>
      <c r="C9" s="11"/>
      <c r="D9" s="11"/>
      <c r="E9" s="11"/>
      <c r="F9" s="11"/>
      <c r="G9" s="11"/>
      <c r="H9" s="11"/>
      <c r="I9" s="12" t="s">
        <v>185</v>
      </c>
    </row>
    <row r="10" spans="1:10">
      <c r="A10" s="10"/>
      <c r="B10" s="11"/>
      <c r="C10" s="11"/>
      <c r="D10" s="11"/>
      <c r="E10" s="11"/>
      <c r="F10" s="11"/>
      <c r="G10" s="11"/>
      <c r="H10" s="11"/>
      <c r="I10" s="12" t="s">
        <v>149</v>
      </c>
    </row>
    <row r="11" spans="1:10">
      <c r="A11" s="10"/>
      <c r="B11" s="11"/>
      <c r="C11" s="11"/>
      <c r="D11" s="11"/>
      <c r="E11" s="11"/>
      <c r="F11" s="13"/>
      <c r="G11" s="11"/>
      <c r="H11" s="11"/>
      <c r="I11" s="12" t="s">
        <v>169</v>
      </c>
    </row>
    <row r="12" spans="1:10">
      <c r="A12" s="10"/>
      <c r="B12" s="11"/>
      <c r="C12" s="11"/>
      <c r="D12" s="11"/>
      <c r="E12" s="11"/>
      <c r="F12" s="13"/>
      <c r="G12" s="11"/>
      <c r="H12" s="11"/>
      <c r="I12" s="12" t="s">
        <v>188</v>
      </c>
    </row>
    <row r="13" spans="1:10">
      <c r="A13" s="79"/>
      <c r="B13" s="79"/>
      <c r="C13" s="79"/>
      <c r="D13" s="79"/>
      <c r="E13" s="79"/>
      <c r="F13" s="79"/>
      <c r="G13" s="79"/>
      <c r="H13" s="15"/>
      <c r="I13" s="15"/>
    </row>
    <row r="14" spans="1:10" ht="15.75">
      <c r="A14" s="80" t="s">
        <v>24</v>
      </c>
      <c r="B14" s="80"/>
      <c r="C14" s="80"/>
      <c r="D14" s="80"/>
      <c r="E14" s="80"/>
      <c r="F14" s="80"/>
      <c r="G14" s="80"/>
      <c r="H14" s="80"/>
      <c r="I14" s="80"/>
    </row>
    <row r="15" spans="1:10" ht="27" customHeight="1">
      <c r="A15" s="80" t="s">
        <v>170</v>
      </c>
      <c r="B15" s="80"/>
      <c r="C15" s="80"/>
      <c r="D15" s="80"/>
      <c r="E15" s="80"/>
      <c r="F15" s="80"/>
      <c r="G15" s="80"/>
      <c r="H15" s="80"/>
      <c r="I15" s="80"/>
      <c r="J15" s="78"/>
    </row>
    <row r="16" spans="1:10" ht="24">
      <c r="A16" s="37" t="s">
        <v>0</v>
      </c>
      <c r="B16" s="38" t="s">
        <v>22</v>
      </c>
      <c r="C16" s="38" t="s">
        <v>23</v>
      </c>
      <c r="D16" s="37" t="s">
        <v>159</v>
      </c>
      <c r="E16" s="37" t="s">
        <v>1</v>
      </c>
      <c r="F16" s="37" t="s">
        <v>2</v>
      </c>
      <c r="G16" s="37" t="s">
        <v>160</v>
      </c>
      <c r="H16" s="37" t="s">
        <v>161</v>
      </c>
      <c r="I16" s="39" t="s">
        <v>171</v>
      </c>
      <c r="J16" s="77"/>
    </row>
    <row r="17" spans="1:17" ht="13.5" customHeight="1">
      <c r="A17" s="40" t="s">
        <v>196</v>
      </c>
      <c r="B17" s="41"/>
      <c r="C17" s="41"/>
      <c r="D17" s="40"/>
      <c r="E17" s="40"/>
      <c r="F17" s="40"/>
      <c r="G17" s="42">
        <f>G20</f>
        <v>75977539.700000003</v>
      </c>
      <c r="H17" s="42">
        <f t="shared" ref="H17:I17" si="0">H20</f>
        <v>46517063.890000001</v>
      </c>
      <c r="I17" s="42">
        <f t="shared" si="0"/>
        <v>48727249.350000001</v>
      </c>
    </row>
    <row r="18" spans="1:17" ht="0.75" hidden="1" customHeight="1">
      <c r="A18" s="43" t="s">
        <v>53</v>
      </c>
      <c r="B18" s="41">
        <v>505</v>
      </c>
      <c r="C18" s="41"/>
      <c r="D18" s="40"/>
      <c r="E18" s="40"/>
      <c r="F18" s="40"/>
      <c r="G18" s="44" t="e">
        <f>G19+#REF!+#REF!+#REF!+#REF!+#REF!+#REF!</f>
        <v>#REF!</v>
      </c>
      <c r="H18" s="44" t="e">
        <f>H19+#REF!+#REF!+#REF!+#REF!+#REF!+#REF!</f>
        <v>#REF!</v>
      </c>
      <c r="I18" s="44" t="e">
        <f>I19+#REF!+#REF!+#REF!+#REF!+#REF!+#REF!</f>
        <v>#REF!</v>
      </c>
      <c r="J18" s="19"/>
    </row>
    <row r="19" spans="1:17" ht="0.75" hidden="1" customHeight="1">
      <c r="A19" s="45" t="s">
        <v>36</v>
      </c>
      <c r="B19" s="46" t="s">
        <v>25</v>
      </c>
      <c r="C19" s="46" t="s">
        <v>3</v>
      </c>
      <c r="D19" s="46" t="s">
        <v>4</v>
      </c>
      <c r="E19" s="46"/>
      <c r="F19" s="46"/>
      <c r="G19" s="47" t="e">
        <f>#REF!+#REF!+#REF!+#REF!+#REF!+#REF!</f>
        <v>#REF!</v>
      </c>
      <c r="H19" s="47" t="e">
        <f>#REF!+#REF!+#REF!+#REF!+#REF!+#REF!</f>
        <v>#REF!</v>
      </c>
      <c r="I19" s="47" t="e">
        <f>#REF!+#REF!+#REF!+#REF!+#REF!+#REF!</f>
        <v>#REF!</v>
      </c>
    </row>
    <row r="20" spans="1:17" ht="32.25" customHeight="1">
      <c r="A20" s="62" t="s">
        <v>197</v>
      </c>
      <c r="B20" s="63">
        <v>515</v>
      </c>
      <c r="C20" s="63"/>
      <c r="D20" s="64"/>
      <c r="E20" s="64"/>
      <c r="F20" s="64"/>
      <c r="G20" s="65">
        <f>G21+G115+G134+G164+G225+G233+G107</f>
        <v>75977539.700000003</v>
      </c>
      <c r="H20" s="65">
        <f>H21+H115+H134+H164+H225+H233+H107</f>
        <v>46517063.890000001</v>
      </c>
      <c r="I20" s="65">
        <f>I21+I115+I134+I164+I225+I233+I107</f>
        <v>48727249.350000001</v>
      </c>
    </row>
    <row r="21" spans="1:17" ht="21" customHeight="1">
      <c r="A21" s="45" t="s">
        <v>36</v>
      </c>
      <c r="B21" s="46">
        <v>515</v>
      </c>
      <c r="C21" s="46" t="s">
        <v>3</v>
      </c>
      <c r="D21" s="46" t="s">
        <v>4</v>
      </c>
      <c r="E21" s="46"/>
      <c r="F21" s="46"/>
      <c r="G21" s="47">
        <f>G22+G28+G40+G73+G78+G88+G83</f>
        <v>21669738.809999995</v>
      </c>
      <c r="H21" s="47">
        <f>H22+H28+H40+H73+H78+H88</f>
        <v>22745574</v>
      </c>
      <c r="I21" s="48">
        <f>I22+I28+I40+I73+I78+I88</f>
        <v>24031759</v>
      </c>
      <c r="J21" s="21"/>
      <c r="K21" s="21"/>
      <c r="L21" s="21"/>
      <c r="M21" s="21"/>
      <c r="N21" s="21"/>
      <c r="O21" s="22"/>
      <c r="P21" s="21"/>
      <c r="Q21" s="21"/>
    </row>
    <row r="22" spans="1:17" ht="45.75" customHeight="1">
      <c r="A22" s="45" t="s">
        <v>27</v>
      </c>
      <c r="B22" s="46">
        <v>515</v>
      </c>
      <c r="C22" s="46" t="s">
        <v>3</v>
      </c>
      <c r="D22" s="46" t="s">
        <v>5</v>
      </c>
      <c r="E22" s="46"/>
      <c r="F22" s="46"/>
      <c r="G22" s="47">
        <f t="shared" ref="G22:G26" si="1">G23</f>
        <v>473505</v>
      </c>
      <c r="H22" s="47">
        <f t="shared" ref="H22:I26" si="2">H23</f>
        <v>1324446</v>
      </c>
      <c r="I22" s="48">
        <f t="shared" si="2"/>
        <v>1377424</v>
      </c>
      <c r="J22" s="21"/>
      <c r="K22" s="21"/>
      <c r="L22" s="21"/>
      <c r="M22" s="21"/>
      <c r="N22" s="21"/>
      <c r="O22" s="22"/>
      <c r="P22" s="21"/>
      <c r="Q22" s="21"/>
    </row>
    <row r="23" spans="1:17" ht="31.5" customHeight="1">
      <c r="A23" s="68" t="s">
        <v>72</v>
      </c>
      <c r="B23" s="49">
        <v>515</v>
      </c>
      <c r="C23" s="49" t="s">
        <v>3</v>
      </c>
      <c r="D23" s="49" t="s">
        <v>5</v>
      </c>
      <c r="E23" s="49" t="s">
        <v>86</v>
      </c>
      <c r="F23" s="49"/>
      <c r="G23" s="50">
        <f t="shared" si="1"/>
        <v>473505</v>
      </c>
      <c r="H23" s="50">
        <f t="shared" si="2"/>
        <v>1324446</v>
      </c>
      <c r="I23" s="51">
        <f t="shared" si="2"/>
        <v>1377424</v>
      </c>
      <c r="J23" s="23"/>
      <c r="K23" s="23"/>
      <c r="L23" s="23"/>
      <c r="M23" s="23"/>
      <c r="N23" s="23"/>
      <c r="O23" s="24"/>
      <c r="P23" s="23"/>
      <c r="Q23" s="23"/>
    </row>
    <row r="24" spans="1:17" ht="19.899999999999999" customHeight="1">
      <c r="A24" s="66" t="s">
        <v>41</v>
      </c>
      <c r="B24" s="49">
        <v>515</v>
      </c>
      <c r="C24" s="49" t="s">
        <v>3</v>
      </c>
      <c r="D24" s="49" t="s">
        <v>5</v>
      </c>
      <c r="E24" s="49" t="s">
        <v>87</v>
      </c>
      <c r="F24" s="49"/>
      <c r="G24" s="50">
        <f t="shared" si="1"/>
        <v>473505</v>
      </c>
      <c r="H24" s="50">
        <f t="shared" si="2"/>
        <v>1324446</v>
      </c>
      <c r="I24" s="51">
        <f t="shared" si="2"/>
        <v>1377424</v>
      </c>
      <c r="J24" s="23"/>
      <c r="K24" s="23"/>
      <c r="L24" s="23"/>
      <c r="M24" s="23"/>
      <c r="N24" s="23"/>
      <c r="O24" s="24"/>
      <c r="P24" s="23"/>
      <c r="Q24" s="23"/>
    </row>
    <row r="25" spans="1:17" ht="30" customHeight="1">
      <c r="A25" s="66" t="s">
        <v>42</v>
      </c>
      <c r="B25" s="49">
        <v>515</v>
      </c>
      <c r="C25" s="49" t="s">
        <v>3</v>
      </c>
      <c r="D25" s="49" t="s">
        <v>5</v>
      </c>
      <c r="E25" s="49" t="s">
        <v>88</v>
      </c>
      <c r="F25" s="49"/>
      <c r="G25" s="50">
        <f t="shared" si="1"/>
        <v>473505</v>
      </c>
      <c r="H25" s="50">
        <f t="shared" si="2"/>
        <v>1324446</v>
      </c>
      <c r="I25" s="51">
        <f t="shared" si="2"/>
        <v>1377424</v>
      </c>
      <c r="J25" s="23"/>
      <c r="K25" s="23"/>
      <c r="L25" s="23"/>
      <c r="M25" s="23"/>
      <c r="N25" s="23"/>
      <c r="O25" s="24"/>
      <c r="P25" s="23"/>
      <c r="Q25" s="23"/>
    </row>
    <row r="26" spans="1:17" ht="66" customHeight="1">
      <c r="A26" s="66" t="s">
        <v>43</v>
      </c>
      <c r="B26" s="49">
        <v>515</v>
      </c>
      <c r="C26" s="49" t="s">
        <v>3</v>
      </c>
      <c r="D26" s="49" t="s">
        <v>5</v>
      </c>
      <c r="E26" s="49" t="s">
        <v>88</v>
      </c>
      <c r="F26" s="49" t="s">
        <v>45</v>
      </c>
      <c r="G26" s="50">
        <f t="shared" si="1"/>
        <v>473505</v>
      </c>
      <c r="H26" s="50">
        <f t="shared" si="2"/>
        <v>1324446</v>
      </c>
      <c r="I26" s="51">
        <f t="shared" si="2"/>
        <v>1377424</v>
      </c>
      <c r="J26" s="23"/>
      <c r="K26" s="23"/>
      <c r="L26" s="23"/>
      <c r="M26" s="23"/>
      <c r="N26" s="23"/>
      <c r="O26" s="24"/>
      <c r="P26" s="23"/>
      <c r="Q26" s="23"/>
    </row>
    <row r="27" spans="1:17" ht="31.9" customHeight="1">
      <c r="A27" s="66" t="s">
        <v>44</v>
      </c>
      <c r="B27" s="49">
        <v>515</v>
      </c>
      <c r="C27" s="49" t="s">
        <v>3</v>
      </c>
      <c r="D27" s="49" t="s">
        <v>5</v>
      </c>
      <c r="E27" s="49" t="s">
        <v>88</v>
      </c>
      <c r="F27" s="49" t="s">
        <v>46</v>
      </c>
      <c r="G27" s="50">
        <v>473505</v>
      </c>
      <c r="H27" s="50">
        <v>1324446</v>
      </c>
      <c r="I27" s="51">
        <v>1377424</v>
      </c>
      <c r="J27" s="23"/>
      <c r="K27" s="23"/>
      <c r="L27" s="23"/>
      <c r="M27" s="23"/>
      <c r="N27" s="23"/>
      <c r="O27" s="24"/>
      <c r="P27" s="25"/>
      <c r="Q27" s="23"/>
    </row>
    <row r="28" spans="1:17" ht="57" customHeight="1">
      <c r="A28" s="45" t="s">
        <v>6</v>
      </c>
      <c r="B28" s="46">
        <v>515</v>
      </c>
      <c r="C28" s="46" t="s">
        <v>3</v>
      </c>
      <c r="D28" s="46" t="s">
        <v>7</v>
      </c>
      <c r="E28" s="46"/>
      <c r="F28" s="46"/>
      <c r="G28" s="47">
        <f t="shared" ref="G28:G30" si="3">G29</f>
        <v>611985</v>
      </c>
      <c r="H28" s="47">
        <f t="shared" ref="H28:I30" si="4">H29</f>
        <v>636066</v>
      </c>
      <c r="I28" s="48">
        <f t="shared" si="4"/>
        <v>661109</v>
      </c>
      <c r="J28" s="21"/>
      <c r="K28" s="21"/>
      <c r="L28" s="21"/>
      <c r="M28" s="21"/>
      <c r="N28" s="21"/>
      <c r="O28" s="22"/>
      <c r="P28" s="21"/>
      <c r="Q28" s="21"/>
    </row>
    <row r="29" spans="1:17" ht="30.75" customHeight="1">
      <c r="A29" s="52" t="s">
        <v>47</v>
      </c>
      <c r="B29" s="49">
        <v>515</v>
      </c>
      <c r="C29" s="49" t="s">
        <v>3</v>
      </c>
      <c r="D29" s="49" t="s">
        <v>7</v>
      </c>
      <c r="E29" s="49" t="s">
        <v>89</v>
      </c>
      <c r="F29" s="49"/>
      <c r="G29" s="50">
        <f t="shared" si="3"/>
        <v>611985</v>
      </c>
      <c r="H29" s="50">
        <f t="shared" si="4"/>
        <v>636066</v>
      </c>
      <c r="I29" s="51">
        <f t="shared" si="4"/>
        <v>661109</v>
      </c>
      <c r="J29" s="23"/>
      <c r="K29" s="23"/>
      <c r="L29" s="23"/>
      <c r="M29" s="23"/>
      <c r="N29" s="23"/>
      <c r="O29" s="24"/>
      <c r="P29" s="23"/>
      <c r="Q29" s="23"/>
    </row>
    <row r="30" spans="1:17" ht="31.5" customHeight="1">
      <c r="A30" s="52" t="s">
        <v>48</v>
      </c>
      <c r="B30" s="49">
        <v>515</v>
      </c>
      <c r="C30" s="49" t="s">
        <v>3</v>
      </c>
      <c r="D30" s="49" t="s">
        <v>7</v>
      </c>
      <c r="E30" s="49" t="s">
        <v>90</v>
      </c>
      <c r="F30" s="49"/>
      <c r="G30" s="50">
        <f t="shared" si="3"/>
        <v>611985</v>
      </c>
      <c r="H30" s="50">
        <f t="shared" si="4"/>
        <v>636066</v>
      </c>
      <c r="I30" s="51">
        <f t="shared" si="4"/>
        <v>661109</v>
      </c>
      <c r="J30" s="23"/>
      <c r="K30" s="23"/>
      <c r="L30" s="23"/>
      <c r="M30" s="23"/>
      <c r="N30" s="23"/>
      <c r="O30" s="24"/>
      <c r="P30" s="23"/>
      <c r="Q30" s="23"/>
    </row>
    <row r="31" spans="1:17" ht="30.75" customHeight="1">
      <c r="A31" s="52" t="s">
        <v>42</v>
      </c>
      <c r="B31" s="49">
        <v>515</v>
      </c>
      <c r="C31" s="49" t="s">
        <v>3</v>
      </c>
      <c r="D31" s="49" t="s">
        <v>7</v>
      </c>
      <c r="E31" s="49" t="s">
        <v>91</v>
      </c>
      <c r="F31" s="49"/>
      <c r="G31" s="50">
        <f>G32+G36+G38</f>
        <v>611985</v>
      </c>
      <c r="H31" s="50">
        <f>H32+H38</f>
        <v>636066</v>
      </c>
      <c r="I31" s="50">
        <f>I32+I38</f>
        <v>661109</v>
      </c>
      <c r="J31" s="23"/>
      <c r="K31" s="23"/>
      <c r="L31" s="23"/>
      <c r="M31" s="23"/>
      <c r="N31" s="23"/>
      <c r="O31" s="24"/>
      <c r="P31" s="23"/>
      <c r="Q31" s="23"/>
    </row>
    <row r="32" spans="1:17" ht="81" customHeight="1">
      <c r="A32" s="66" t="s">
        <v>153</v>
      </c>
      <c r="B32" s="49">
        <v>515</v>
      </c>
      <c r="C32" s="49" t="s">
        <v>3</v>
      </c>
      <c r="D32" s="49" t="s">
        <v>7</v>
      </c>
      <c r="E32" s="49" t="s">
        <v>91</v>
      </c>
      <c r="F32" s="49" t="s">
        <v>45</v>
      </c>
      <c r="G32" s="50">
        <f>G33</f>
        <v>601985</v>
      </c>
      <c r="H32" s="50">
        <f>H33</f>
        <v>626066</v>
      </c>
      <c r="I32" s="51">
        <f>I33</f>
        <v>651109</v>
      </c>
      <c r="J32" s="23"/>
      <c r="K32" s="23"/>
      <c r="L32" s="23"/>
      <c r="M32" s="23"/>
      <c r="N32" s="23"/>
      <c r="O32" s="24"/>
      <c r="P32" s="23"/>
      <c r="Q32" s="23"/>
    </row>
    <row r="33" spans="1:17" ht="55.5" customHeight="1">
      <c r="A33" s="66" t="s">
        <v>154</v>
      </c>
      <c r="B33" s="49">
        <v>515</v>
      </c>
      <c r="C33" s="49" t="s">
        <v>3</v>
      </c>
      <c r="D33" s="49" t="s">
        <v>7</v>
      </c>
      <c r="E33" s="49" t="s">
        <v>91</v>
      </c>
      <c r="F33" s="49" t="s">
        <v>46</v>
      </c>
      <c r="G33" s="50">
        <v>601985</v>
      </c>
      <c r="H33" s="50">
        <v>626066</v>
      </c>
      <c r="I33" s="51">
        <v>651109</v>
      </c>
      <c r="J33" s="23"/>
      <c r="K33" s="23"/>
      <c r="L33" s="23"/>
      <c r="M33" s="23"/>
      <c r="N33" s="23"/>
      <c r="O33" s="24"/>
      <c r="P33" s="23"/>
      <c r="Q33" s="23"/>
    </row>
    <row r="34" spans="1:17" ht="27.75" hidden="1" customHeight="1">
      <c r="A34" s="52" t="s">
        <v>49</v>
      </c>
      <c r="B34" s="49">
        <v>515</v>
      </c>
      <c r="C34" s="49" t="s">
        <v>3</v>
      </c>
      <c r="D34" s="49" t="s">
        <v>7</v>
      </c>
      <c r="E34" s="49" t="s">
        <v>91</v>
      </c>
      <c r="F34" s="49" t="s">
        <v>51</v>
      </c>
      <c r="G34" s="50">
        <f>G35</f>
        <v>0</v>
      </c>
      <c r="H34" s="50">
        <f>H35</f>
        <v>0</v>
      </c>
      <c r="I34" s="51">
        <f>I35</f>
        <v>0</v>
      </c>
      <c r="J34" s="23"/>
      <c r="K34" s="23"/>
      <c r="L34" s="23"/>
      <c r="M34" s="23"/>
      <c r="N34" s="23"/>
      <c r="O34" s="24"/>
      <c r="P34" s="23"/>
      <c r="Q34" s="23"/>
    </row>
    <row r="35" spans="1:17" ht="0.75" hidden="1" customHeight="1">
      <c r="A35" s="52" t="s">
        <v>50</v>
      </c>
      <c r="B35" s="49">
        <v>515</v>
      </c>
      <c r="C35" s="49" t="s">
        <v>3</v>
      </c>
      <c r="D35" s="49" t="s">
        <v>7</v>
      </c>
      <c r="E35" s="49" t="s">
        <v>91</v>
      </c>
      <c r="F35" s="49" t="s">
        <v>52</v>
      </c>
      <c r="G35" s="50">
        <v>0</v>
      </c>
      <c r="H35" s="50">
        <v>0</v>
      </c>
      <c r="I35" s="51">
        <v>0</v>
      </c>
      <c r="J35" s="23"/>
      <c r="K35" s="23"/>
      <c r="L35" s="23"/>
      <c r="M35" s="23"/>
      <c r="N35" s="23"/>
      <c r="O35" s="24"/>
      <c r="P35" s="23"/>
      <c r="Q35" s="23"/>
    </row>
    <row r="36" spans="1:17" ht="30.6" customHeight="1">
      <c r="A36" s="66" t="s">
        <v>49</v>
      </c>
      <c r="B36" s="67">
        <v>515</v>
      </c>
      <c r="C36" s="67" t="s">
        <v>3</v>
      </c>
      <c r="D36" s="67" t="s">
        <v>7</v>
      </c>
      <c r="E36" s="67" t="s">
        <v>91</v>
      </c>
      <c r="F36" s="67" t="s">
        <v>51</v>
      </c>
      <c r="G36" s="50">
        <f>G37</f>
        <v>5000</v>
      </c>
      <c r="H36" s="50">
        <f t="shared" ref="H36:I38" si="5">H37</f>
        <v>0</v>
      </c>
      <c r="I36" s="50">
        <f t="shared" si="5"/>
        <v>0</v>
      </c>
      <c r="J36" s="23"/>
      <c r="K36" s="23"/>
      <c r="L36" s="23"/>
      <c r="M36" s="23"/>
      <c r="N36" s="23"/>
      <c r="O36" s="24"/>
      <c r="P36" s="23"/>
      <c r="Q36" s="23"/>
    </row>
    <row r="37" spans="1:17" ht="44.25" customHeight="1">
      <c r="A37" s="66" t="s">
        <v>50</v>
      </c>
      <c r="B37" s="67">
        <v>515</v>
      </c>
      <c r="C37" s="67" t="s">
        <v>3</v>
      </c>
      <c r="D37" s="67" t="s">
        <v>7</v>
      </c>
      <c r="E37" s="67" t="s">
        <v>91</v>
      </c>
      <c r="F37" s="67" t="s">
        <v>52</v>
      </c>
      <c r="G37" s="50">
        <v>5000</v>
      </c>
      <c r="H37" s="50">
        <v>0</v>
      </c>
      <c r="I37" s="50">
        <v>0</v>
      </c>
      <c r="J37" s="23"/>
      <c r="K37" s="23"/>
      <c r="L37" s="23"/>
      <c r="M37" s="23"/>
      <c r="N37" s="23"/>
      <c r="O37" s="24"/>
      <c r="P37" s="23"/>
      <c r="Q37" s="23"/>
    </row>
    <row r="38" spans="1:17" ht="32.25" customHeight="1">
      <c r="A38" s="52" t="s">
        <v>200</v>
      </c>
      <c r="B38" s="67">
        <v>515</v>
      </c>
      <c r="C38" s="67" t="s">
        <v>3</v>
      </c>
      <c r="D38" s="67" t="s">
        <v>7</v>
      </c>
      <c r="E38" s="67" t="s">
        <v>91</v>
      </c>
      <c r="F38" s="67" t="s">
        <v>198</v>
      </c>
      <c r="G38" s="50">
        <f>G39</f>
        <v>5000</v>
      </c>
      <c r="H38" s="50">
        <f t="shared" si="5"/>
        <v>10000</v>
      </c>
      <c r="I38" s="50">
        <f t="shared" si="5"/>
        <v>10000</v>
      </c>
      <c r="J38" s="23"/>
      <c r="K38" s="23"/>
      <c r="L38" s="23"/>
      <c r="M38" s="23"/>
      <c r="N38" s="23"/>
      <c r="O38" s="24"/>
      <c r="P38" s="23"/>
      <c r="Q38" s="23"/>
    </row>
    <row r="39" spans="1:17" ht="23.25" customHeight="1">
      <c r="A39" s="52" t="s">
        <v>201</v>
      </c>
      <c r="B39" s="67">
        <v>515</v>
      </c>
      <c r="C39" s="67" t="s">
        <v>3</v>
      </c>
      <c r="D39" s="67" t="s">
        <v>7</v>
      </c>
      <c r="E39" s="67" t="s">
        <v>91</v>
      </c>
      <c r="F39" s="67" t="s">
        <v>199</v>
      </c>
      <c r="G39" s="50">
        <v>5000</v>
      </c>
      <c r="H39" s="50">
        <v>10000</v>
      </c>
      <c r="I39" s="50">
        <v>10000</v>
      </c>
      <c r="J39" s="23"/>
      <c r="K39" s="23"/>
      <c r="L39" s="23"/>
      <c r="M39" s="23"/>
      <c r="N39" s="23"/>
      <c r="O39" s="24"/>
      <c r="P39" s="23"/>
      <c r="Q39" s="23"/>
    </row>
    <row r="40" spans="1:17" ht="55.9" customHeight="1">
      <c r="A40" s="45" t="s">
        <v>38</v>
      </c>
      <c r="B40" s="46">
        <v>515</v>
      </c>
      <c r="C40" s="46" t="s">
        <v>3</v>
      </c>
      <c r="D40" s="46" t="s">
        <v>8</v>
      </c>
      <c r="E40" s="46"/>
      <c r="F40" s="46"/>
      <c r="G40" s="47">
        <f>G41+G48+G59+G69</f>
        <v>18846286.319999997</v>
      </c>
      <c r="H40" s="47">
        <f t="shared" ref="H40:I40" si="6">H41+H48+H59+H69</f>
        <v>20225862</v>
      </c>
      <c r="I40" s="47">
        <f t="shared" si="6"/>
        <v>21398606</v>
      </c>
      <c r="J40" s="21"/>
      <c r="K40" s="21"/>
      <c r="L40" s="21"/>
      <c r="M40" s="21"/>
      <c r="N40" s="21"/>
      <c r="O40" s="22"/>
      <c r="P40" s="21"/>
      <c r="Q40" s="21"/>
    </row>
    <row r="41" spans="1:17" ht="47.25" customHeight="1">
      <c r="A41" s="45" t="s">
        <v>172</v>
      </c>
      <c r="B41" s="49">
        <v>515</v>
      </c>
      <c r="C41" s="49" t="s">
        <v>3</v>
      </c>
      <c r="D41" s="49" t="s">
        <v>8</v>
      </c>
      <c r="E41" s="49" t="s">
        <v>92</v>
      </c>
      <c r="F41" s="46"/>
      <c r="G41" s="50">
        <f>G42+G45</f>
        <v>8000</v>
      </c>
      <c r="H41" s="50">
        <f>H42+H45</f>
        <v>4400</v>
      </c>
      <c r="I41" s="51">
        <f>I42+I45</f>
        <v>4840</v>
      </c>
      <c r="J41" s="21"/>
      <c r="K41" s="21"/>
      <c r="L41" s="21"/>
      <c r="M41" s="21"/>
      <c r="N41" s="21"/>
      <c r="O41" s="22"/>
      <c r="P41" s="21"/>
      <c r="Q41" s="21"/>
    </row>
    <row r="42" spans="1:17" ht="44.45" customHeight="1">
      <c r="A42" s="52" t="s">
        <v>81</v>
      </c>
      <c r="B42" s="49">
        <v>515</v>
      </c>
      <c r="C42" s="49" t="s">
        <v>3</v>
      </c>
      <c r="D42" s="49" t="s">
        <v>8</v>
      </c>
      <c r="E42" s="49" t="s">
        <v>93</v>
      </c>
      <c r="F42" s="49"/>
      <c r="G42" s="50">
        <f t="shared" ref="G42:G43" si="7">G43</f>
        <v>4000</v>
      </c>
      <c r="H42" s="50">
        <f t="shared" ref="H42:I43" si="8">H43</f>
        <v>2200</v>
      </c>
      <c r="I42" s="51">
        <f t="shared" si="8"/>
        <v>2420</v>
      </c>
      <c r="J42" s="23"/>
      <c r="K42" s="23"/>
      <c r="L42" s="23"/>
      <c r="M42" s="23"/>
      <c r="N42" s="23"/>
      <c r="O42" s="24"/>
      <c r="P42" s="23"/>
      <c r="Q42" s="23"/>
    </row>
    <row r="43" spans="1:17" ht="26.25" customHeight="1">
      <c r="A43" s="66" t="s">
        <v>49</v>
      </c>
      <c r="B43" s="49">
        <v>515</v>
      </c>
      <c r="C43" s="49" t="s">
        <v>3</v>
      </c>
      <c r="D43" s="49" t="s">
        <v>8</v>
      </c>
      <c r="E43" s="49" t="s">
        <v>93</v>
      </c>
      <c r="F43" s="49" t="s">
        <v>55</v>
      </c>
      <c r="G43" s="50">
        <f t="shared" si="7"/>
        <v>4000</v>
      </c>
      <c r="H43" s="50">
        <f t="shared" si="8"/>
        <v>2200</v>
      </c>
      <c r="I43" s="51">
        <f t="shared" si="8"/>
        <v>2420</v>
      </c>
      <c r="J43" s="23"/>
      <c r="K43" s="23"/>
      <c r="L43" s="23"/>
      <c r="M43" s="23"/>
      <c r="N43" s="23"/>
      <c r="O43" s="24"/>
      <c r="P43" s="23"/>
      <c r="Q43" s="23"/>
    </row>
    <row r="44" spans="1:17" ht="39.75" customHeight="1">
      <c r="A44" s="66" t="s">
        <v>50</v>
      </c>
      <c r="B44" s="49">
        <v>515</v>
      </c>
      <c r="C44" s="49" t="s">
        <v>3</v>
      </c>
      <c r="D44" s="49" t="s">
        <v>8</v>
      </c>
      <c r="E44" s="49" t="s">
        <v>93</v>
      </c>
      <c r="F44" s="49" t="s">
        <v>52</v>
      </c>
      <c r="G44" s="50">
        <v>4000</v>
      </c>
      <c r="H44" s="50">
        <v>2200</v>
      </c>
      <c r="I44" s="51">
        <v>2420</v>
      </c>
      <c r="J44" s="23"/>
      <c r="K44" s="23"/>
      <c r="L44" s="23"/>
      <c r="M44" s="23"/>
      <c r="N44" s="23"/>
      <c r="O44" s="24"/>
      <c r="P44" s="23"/>
      <c r="Q44" s="23"/>
    </row>
    <row r="45" spans="1:17" ht="66.75" customHeight="1">
      <c r="A45" s="52" t="s">
        <v>82</v>
      </c>
      <c r="B45" s="49">
        <v>515</v>
      </c>
      <c r="C45" s="49" t="s">
        <v>3</v>
      </c>
      <c r="D45" s="49" t="s">
        <v>8</v>
      </c>
      <c r="E45" s="49" t="s">
        <v>94</v>
      </c>
      <c r="F45" s="49"/>
      <c r="G45" s="50">
        <f t="shared" ref="G45:G46" si="9">G46</f>
        <v>4000</v>
      </c>
      <c r="H45" s="50">
        <f t="shared" ref="H45:I46" si="10">H46</f>
        <v>2200</v>
      </c>
      <c r="I45" s="51">
        <f t="shared" si="10"/>
        <v>2420</v>
      </c>
      <c r="J45" s="23"/>
      <c r="K45" s="23"/>
      <c r="L45" s="23"/>
      <c r="M45" s="23"/>
      <c r="N45" s="23"/>
      <c r="O45" s="24"/>
      <c r="P45" s="23"/>
      <c r="Q45" s="23"/>
    </row>
    <row r="46" spans="1:17" ht="31.5" customHeight="1">
      <c r="A46" s="66" t="s">
        <v>49</v>
      </c>
      <c r="B46" s="49">
        <v>515</v>
      </c>
      <c r="C46" s="49" t="s">
        <v>3</v>
      </c>
      <c r="D46" s="49" t="s">
        <v>8</v>
      </c>
      <c r="E46" s="49" t="s">
        <v>94</v>
      </c>
      <c r="F46" s="49" t="s">
        <v>55</v>
      </c>
      <c r="G46" s="50">
        <f t="shared" si="9"/>
        <v>4000</v>
      </c>
      <c r="H46" s="50">
        <f t="shared" si="10"/>
        <v>2200</v>
      </c>
      <c r="I46" s="51">
        <f t="shared" si="10"/>
        <v>2420</v>
      </c>
      <c r="J46" s="23"/>
      <c r="K46" s="23"/>
      <c r="L46" s="23"/>
      <c r="M46" s="23"/>
      <c r="N46" s="23"/>
      <c r="O46" s="24"/>
      <c r="P46" s="23"/>
      <c r="Q46" s="23"/>
    </row>
    <row r="47" spans="1:17" ht="44.25" customHeight="1">
      <c r="A47" s="66" t="s">
        <v>50</v>
      </c>
      <c r="B47" s="49">
        <v>515</v>
      </c>
      <c r="C47" s="49" t="s">
        <v>3</v>
      </c>
      <c r="D47" s="49" t="s">
        <v>8</v>
      </c>
      <c r="E47" s="49" t="s">
        <v>94</v>
      </c>
      <c r="F47" s="49" t="s">
        <v>52</v>
      </c>
      <c r="G47" s="50">
        <v>4000</v>
      </c>
      <c r="H47" s="50">
        <v>2200</v>
      </c>
      <c r="I47" s="51">
        <v>2420</v>
      </c>
      <c r="J47" s="23"/>
      <c r="K47" s="23"/>
      <c r="L47" s="23"/>
      <c r="M47" s="23"/>
      <c r="N47" s="23"/>
      <c r="O47" s="24"/>
      <c r="P47" s="23"/>
      <c r="Q47" s="23"/>
    </row>
    <row r="48" spans="1:17" ht="45" customHeight="1">
      <c r="A48" s="52" t="s">
        <v>202</v>
      </c>
      <c r="B48" s="49">
        <v>515</v>
      </c>
      <c r="C48" s="49" t="s">
        <v>3</v>
      </c>
      <c r="D48" s="49" t="s">
        <v>8</v>
      </c>
      <c r="E48" s="49" t="s">
        <v>95</v>
      </c>
      <c r="F48" s="49"/>
      <c r="G48" s="50">
        <f>G49</f>
        <v>18829414.239999998</v>
      </c>
      <c r="H48" s="50">
        <f t="shared" ref="H48:I48" si="11">H49</f>
        <v>20221462</v>
      </c>
      <c r="I48" s="50">
        <f t="shared" si="11"/>
        <v>21393766</v>
      </c>
      <c r="J48" s="23"/>
      <c r="K48" s="23"/>
      <c r="L48" s="23"/>
      <c r="M48" s="23"/>
      <c r="N48" s="23"/>
      <c r="O48" s="24"/>
      <c r="P48" s="23"/>
      <c r="Q48" s="23"/>
    </row>
    <row r="49" spans="1:18" ht="26.25" customHeight="1">
      <c r="A49" s="52" t="s">
        <v>42</v>
      </c>
      <c r="B49" s="49">
        <v>515</v>
      </c>
      <c r="C49" s="49" t="s">
        <v>3</v>
      </c>
      <c r="D49" s="49" t="s">
        <v>8</v>
      </c>
      <c r="E49" s="49" t="s">
        <v>96</v>
      </c>
      <c r="F49" s="49"/>
      <c r="G49" s="50">
        <f>G51+G53+G65+G63</f>
        <v>18829414.239999998</v>
      </c>
      <c r="H49" s="50">
        <f t="shared" ref="H49:I49" si="12">H51+H53+H65+H63</f>
        <v>20221462</v>
      </c>
      <c r="I49" s="50">
        <f t="shared" si="12"/>
        <v>21393766</v>
      </c>
      <c r="J49" s="23"/>
      <c r="K49" s="23"/>
      <c r="L49" s="23"/>
      <c r="M49" s="23"/>
      <c r="N49" s="23"/>
      <c r="O49" s="24"/>
      <c r="P49" s="23"/>
      <c r="Q49" s="23"/>
    </row>
    <row r="50" spans="1:18" ht="66.75" customHeight="1">
      <c r="A50" s="52" t="s">
        <v>43</v>
      </c>
      <c r="B50" s="49">
        <v>515</v>
      </c>
      <c r="C50" s="49" t="s">
        <v>3</v>
      </c>
      <c r="D50" s="49" t="s">
        <v>8</v>
      </c>
      <c r="E50" s="49" t="s">
        <v>97</v>
      </c>
      <c r="F50" s="49" t="s">
        <v>54</v>
      </c>
      <c r="G50" s="50">
        <f>G51</f>
        <v>6181211.1400000006</v>
      </c>
      <c r="H50" s="50">
        <f>H51</f>
        <v>0</v>
      </c>
      <c r="I50" s="51">
        <f>I51</f>
        <v>0</v>
      </c>
      <c r="J50" s="23"/>
      <c r="K50" s="23"/>
      <c r="L50" s="23"/>
      <c r="M50" s="23"/>
      <c r="N50" s="23"/>
      <c r="O50" s="24"/>
      <c r="P50" s="23"/>
      <c r="Q50" s="23"/>
    </row>
    <row r="51" spans="1:18" ht="46.5" customHeight="1">
      <c r="A51" s="52" t="s">
        <v>44</v>
      </c>
      <c r="B51" s="49">
        <v>515</v>
      </c>
      <c r="C51" s="49" t="s">
        <v>3</v>
      </c>
      <c r="D51" s="49" t="s">
        <v>8</v>
      </c>
      <c r="E51" s="49" t="s">
        <v>97</v>
      </c>
      <c r="F51" s="49" t="s">
        <v>46</v>
      </c>
      <c r="G51" s="50">
        <f>14702955+300000-300000-8521743.86</f>
        <v>6181211.1400000006</v>
      </c>
      <c r="H51" s="50">
        <v>0</v>
      </c>
      <c r="I51" s="51">
        <v>0</v>
      </c>
      <c r="J51" s="23"/>
      <c r="K51" s="23"/>
      <c r="L51" s="23"/>
      <c r="M51" s="23"/>
      <c r="N51" s="23"/>
      <c r="O51" s="24"/>
      <c r="P51" s="23"/>
      <c r="Q51" s="23"/>
    </row>
    <row r="52" spans="1:18" ht="17.45" customHeight="1">
      <c r="A52" s="52" t="s">
        <v>200</v>
      </c>
      <c r="B52" s="67">
        <v>515</v>
      </c>
      <c r="C52" s="67" t="s">
        <v>3</v>
      </c>
      <c r="D52" s="67" t="s">
        <v>8</v>
      </c>
      <c r="E52" s="67" t="s">
        <v>97</v>
      </c>
      <c r="F52" s="67" t="s">
        <v>198</v>
      </c>
      <c r="G52" s="69">
        <f>G53</f>
        <v>10847192.619999999</v>
      </c>
      <c r="H52" s="69">
        <f>H53</f>
        <v>15450589</v>
      </c>
      <c r="I52" s="70">
        <f>I53</f>
        <v>16182091</v>
      </c>
      <c r="J52" s="23"/>
      <c r="K52" s="23"/>
      <c r="L52" s="23"/>
      <c r="M52" s="23"/>
      <c r="N52" s="23"/>
      <c r="O52" s="24"/>
      <c r="P52" s="23"/>
      <c r="Q52" s="23"/>
    </row>
    <row r="53" spans="1:18" ht="19.149999999999999" customHeight="1">
      <c r="A53" s="52" t="s">
        <v>201</v>
      </c>
      <c r="B53" s="67">
        <v>515</v>
      </c>
      <c r="C53" s="67" t="s">
        <v>3</v>
      </c>
      <c r="D53" s="67" t="s">
        <v>8</v>
      </c>
      <c r="E53" s="67" t="s">
        <v>97</v>
      </c>
      <c r="F53" s="67" t="s">
        <v>199</v>
      </c>
      <c r="G53" s="69">
        <v>10847192.619999999</v>
      </c>
      <c r="H53" s="69">
        <v>15450589</v>
      </c>
      <c r="I53" s="70">
        <v>16182091</v>
      </c>
      <c r="J53" s="23"/>
      <c r="K53" s="23"/>
      <c r="L53" s="23"/>
      <c r="M53" s="23"/>
      <c r="N53" s="23"/>
      <c r="O53" s="24"/>
      <c r="P53" s="23"/>
      <c r="Q53" s="23"/>
    </row>
    <row r="54" spans="1:18" ht="2.25" hidden="1" customHeight="1">
      <c r="A54" s="66" t="s">
        <v>49</v>
      </c>
      <c r="B54" s="67">
        <v>515</v>
      </c>
      <c r="C54" s="67" t="s">
        <v>3</v>
      </c>
      <c r="D54" s="67" t="s">
        <v>8</v>
      </c>
      <c r="E54" s="67" t="s">
        <v>97</v>
      </c>
      <c r="F54" s="67" t="s">
        <v>55</v>
      </c>
      <c r="G54" s="69">
        <f>G55</f>
        <v>3184455.1199999996</v>
      </c>
      <c r="H54" s="69">
        <f>H55</f>
        <v>4768673</v>
      </c>
      <c r="I54" s="70">
        <f>I55</f>
        <v>5209255</v>
      </c>
      <c r="J54" s="23"/>
      <c r="K54" s="23"/>
      <c r="L54" s="23"/>
      <c r="M54" s="23"/>
      <c r="N54" s="23"/>
      <c r="O54" s="24"/>
      <c r="P54" s="23"/>
      <c r="Q54" s="23"/>
    </row>
    <row r="55" spans="1:18" ht="43.5" hidden="1" customHeight="1">
      <c r="A55" s="66" t="s">
        <v>50</v>
      </c>
      <c r="B55" s="67">
        <v>515</v>
      </c>
      <c r="C55" s="67" t="s">
        <v>3</v>
      </c>
      <c r="D55" s="67" t="s">
        <v>8</v>
      </c>
      <c r="E55" s="67" t="s">
        <v>97</v>
      </c>
      <c r="F55" s="67" t="s">
        <v>52</v>
      </c>
      <c r="G55" s="69">
        <f>3636835+264668.77+89048.21+17140+31482.5-6000-6481.91-23000-339444.85-478459.27-1333.33</f>
        <v>3184455.1199999996</v>
      </c>
      <c r="H55" s="69">
        <v>4768673</v>
      </c>
      <c r="I55" s="70">
        <v>5209255</v>
      </c>
      <c r="J55" s="23"/>
      <c r="K55" s="23"/>
      <c r="L55" s="23"/>
      <c r="M55" s="23"/>
      <c r="N55" s="26"/>
      <c r="O55" s="24"/>
      <c r="P55" s="23"/>
      <c r="Q55" s="23"/>
      <c r="R55" s="27"/>
    </row>
    <row r="56" spans="1:18" ht="18" hidden="1" customHeight="1">
      <c r="A56" s="66" t="s">
        <v>60</v>
      </c>
      <c r="B56" s="67">
        <v>515</v>
      </c>
      <c r="C56" s="67" t="s">
        <v>3</v>
      </c>
      <c r="D56" s="67" t="s">
        <v>8</v>
      </c>
      <c r="E56" s="67" t="s">
        <v>97</v>
      </c>
      <c r="F56" s="67" t="s">
        <v>58</v>
      </c>
      <c r="G56" s="69">
        <f>G57+G58</f>
        <v>1404</v>
      </c>
      <c r="H56" s="69">
        <f>H57+H58</f>
        <v>2200</v>
      </c>
      <c r="I56" s="70">
        <f>I57+I58</f>
        <v>2420</v>
      </c>
      <c r="J56" s="23"/>
      <c r="K56" s="23"/>
      <c r="L56" s="23"/>
      <c r="M56" s="23"/>
      <c r="N56" s="23"/>
      <c r="O56" s="24"/>
      <c r="P56" s="23"/>
      <c r="Q56" s="23"/>
    </row>
    <row r="57" spans="1:18" ht="18" hidden="1" customHeight="1">
      <c r="A57" s="66" t="s">
        <v>131</v>
      </c>
      <c r="B57" s="67">
        <v>515</v>
      </c>
      <c r="C57" s="67" t="s">
        <v>3</v>
      </c>
      <c r="D57" s="67" t="s">
        <v>8</v>
      </c>
      <c r="E57" s="67" t="s">
        <v>97</v>
      </c>
      <c r="F57" s="67" t="s">
        <v>130</v>
      </c>
      <c r="G57" s="69">
        <v>0</v>
      </c>
      <c r="H57" s="69">
        <v>0</v>
      </c>
      <c r="I57" s="70">
        <v>0</v>
      </c>
      <c r="J57" s="23"/>
      <c r="K57" s="23"/>
      <c r="L57" s="23"/>
      <c r="M57" s="23"/>
      <c r="N57" s="23"/>
      <c r="O57" s="24"/>
      <c r="P57" s="23"/>
      <c r="Q57" s="23"/>
    </row>
    <row r="58" spans="1:18" ht="18" hidden="1" customHeight="1">
      <c r="A58" s="66" t="s">
        <v>76</v>
      </c>
      <c r="B58" s="67">
        <v>515</v>
      </c>
      <c r="C58" s="67" t="s">
        <v>3</v>
      </c>
      <c r="D58" s="67" t="s">
        <v>8</v>
      </c>
      <c r="E58" s="67" t="s">
        <v>96</v>
      </c>
      <c r="F58" s="67" t="s">
        <v>77</v>
      </c>
      <c r="G58" s="71">
        <f>14000-198-2000-10000-398</f>
        <v>1404</v>
      </c>
      <c r="H58" s="69">
        <v>2200</v>
      </c>
      <c r="I58" s="70">
        <v>2420</v>
      </c>
      <c r="J58" s="23"/>
      <c r="K58" s="23"/>
      <c r="L58" s="23"/>
      <c r="M58" s="23"/>
      <c r="N58" s="23"/>
      <c r="O58" s="24"/>
      <c r="P58" s="23"/>
      <c r="Q58" s="23"/>
    </row>
    <row r="59" spans="1:18" ht="23.25" hidden="1" customHeight="1">
      <c r="A59" s="53" t="s">
        <v>194</v>
      </c>
      <c r="B59" s="54">
        <v>515</v>
      </c>
      <c r="C59" s="54" t="s">
        <v>3</v>
      </c>
      <c r="D59" s="54" t="s">
        <v>8</v>
      </c>
      <c r="E59" s="54" t="s">
        <v>192</v>
      </c>
      <c r="F59" s="54"/>
      <c r="G59" s="55">
        <f>G60</f>
        <v>0</v>
      </c>
      <c r="H59" s="55">
        <f t="shared" ref="H59:I59" si="13">H60</f>
        <v>0</v>
      </c>
      <c r="I59" s="56">
        <f t="shared" si="13"/>
        <v>0</v>
      </c>
      <c r="J59" s="28"/>
      <c r="K59" s="28"/>
      <c r="L59" s="28"/>
      <c r="M59" s="17"/>
      <c r="N59" s="17"/>
      <c r="O59" s="29"/>
      <c r="P59" s="17"/>
      <c r="Q59" s="17"/>
    </row>
    <row r="60" spans="1:18" ht="23.25" hidden="1" customHeight="1">
      <c r="A60" s="53" t="s">
        <v>193</v>
      </c>
      <c r="B60" s="54">
        <v>515</v>
      </c>
      <c r="C60" s="54" t="s">
        <v>3</v>
      </c>
      <c r="D60" s="54" t="s">
        <v>8</v>
      </c>
      <c r="E60" s="54" t="s">
        <v>192</v>
      </c>
      <c r="F60" s="54" t="s">
        <v>58</v>
      </c>
      <c r="G60" s="55">
        <f>G62+G61</f>
        <v>0</v>
      </c>
      <c r="H60" s="55">
        <f>H62</f>
        <v>0</v>
      </c>
      <c r="I60" s="56">
        <f>I62</f>
        <v>0</v>
      </c>
      <c r="J60" s="28"/>
      <c r="K60" s="28"/>
      <c r="L60" s="28"/>
      <c r="M60" s="17"/>
      <c r="N60" s="17"/>
      <c r="O60" s="29"/>
      <c r="P60" s="17"/>
      <c r="Q60" s="17"/>
    </row>
    <row r="61" spans="1:18" ht="23.25" hidden="1" customHeight="1">
      <c r="A61" s="53" t="s">
        <v>193</v>
      </c>
      <c r="B61" s="54">
        <v>515</v>
      </c>
      <c r="C61" s="54" t="s">
        <v>3</v>
      </c>
      <c r="D61" s="54" t="s">
        <v>8</v>
      </c>
      <c r="E61" s="54" t="s">
        <v>192</v>
      </c>
      <c r="F61" s="54" t="s">
        <v>130</v>
      </c>
      <c r="G61" s="55">
        <f>8000+857-8857</f>
        <v>0</v>
      </c>
      <c r="H61" s="55">
        <v>0</v>
      </c>
      <c r="I61" s="56">
        <v>0</v>
      </c>
      <c r="J61" s="28"/>
      <c r="K61" s="28"/>
      <c r="L61" s="28"/>
      <c r="M61" s="17"/>
      <c r="N61" s="17"/>
      <c r="O61" s="29"/>
      <c r="P61" s="17"/>
      <c r="Q61" s="17"/>
    </row>
    <row r="62" spans="1:18" ht="20.25" hidden="1" customHeight="1">
      <c r="A62" s="53" t="s">
        <v>193</v>
      </c>
      <c r="B62" s="54">
        <v>515</v>
      </c>
      <c r="C62" s="54" t="s">
        <v>3</v>
      </c>
      <c r="D62" s="54" t="s">
        <v>8</v>
      </c>
      <c r="E62" s="54" t="s">
        <v>192</v>
      </c>
      <c r="F62" s="54" t="s">
        <v>77</v>
      </c>
      <c r="G62" s="55">
        <f>15.08-15.08</f>
        <v>0</v>
      </c>
      <c r="H62" s="55">
        <v>0</v>
      </c>
      <c r="I62" s="56">
        <v>0</v>
      </c>
      <c r="J62" s="28"/>
      <c r="K62" s="28"/>
      <c r="L62" s="28"/>
      <c r="M62" s="17"/>
      <c r="N62" s="17"/>
      <c r="O62" s="29"/>
      <c r="P62" s="17"/>
      <c r="Q62" s="17"/>
    </row>
    <row r="63" spans="1:18" ht="30.6" customHeight="1">
      <c r="A63" s="66" t="s">
        <v>49</v>
      </c>
      <c r="B63" s="67">
        <v>515</v>
      </c>
      <c r="C63" s="67" t="s">
        <v>3</v>
      </c>
      <c r="D63" s="67" t="s">
        <v>8</v>
      </c>
      <c r="E63" s="67" t="s">
        <v>97</v>
      </c>
      <c r="F63" s="67" t="s">
        <v>55</v>
      </c>
      <c r="G63" s="69">
        <f>G64</f>
        <v>1676911.48</v>
      </c>
      <c r="H63" s="69">
        <f>H64</f>
        <v>4768673</v>
      </c>
      <c r="I63" s="70">
        <f>I64</f>
        <v>5209255</v>
      </c>
      <c r="J63" s="28"/>
      <c r="K63" s="28"/>
      <c r="L63" s="28"/>
      <c r="M63" s="17"/>
      <c r="N63" s="17"/>
      <c r="O63" s="29"/>
      <c r="P63" s="17"/>
      <c r="Q63" s="17"/>
    </row>
    <row r="64" spans="1:18" ht="42" customHeight="1">
      <c r="A64" s="66" t="s">
        <v>50</v>
      </c>
      <c r="B64" s="67">
        <v>515</v>
      </c>
      <c r="C64" s="67" t="s">
        <v>3</v>
      </c>
      <c r="D64" s="67" t="s">
        <v>8</v>
      </c>
      <c r="E64" s="67" t="s">
        <v>97</v>
      </c>
      <c r="F64" s="67" t="s">
        <v>52</v>
      </c>
      <c r="G64" s="69">
        <v>1676911.48</v>
      </c>
      <c r="H64" s="69">
        <v>4768673</v>
      </c>
      <c r="I64" s="70">
        <v>5209255</v>
      </c>
      <c r="J64" s="28"/>
      <c r="K64" s="28"/>
      <c r="L64" s="28"/>
      <c r="M64" s="17"/>
      <c r="N64" s="17"/>
      <c r="O64" s="29"/>
      <c r="P64" s="17"/>
      <c r="Q64" s="17"/>
    </row>
    <row r="65" spans="1:17" ht="20.25" customHeight="1">
      <c r="A65" s="66" t="s">
        <v>60</v>
      </c>
      <c r="B65" s="67">
        <v>515</v>
      </c>
      <c r="C65" s="67" t="s">
        <v>3</v>
      </c>
      <c r="D65" s="67" t="s">
        <v>8</v>
      </c>
      <c r="E65" s="67" t="s">
        <v>97</v>
      </c>
      <c r="F65" s="67" t="s">
        <v>58</v>
      </c>
      <c r="G65" s="69">
        <f>G66</f>
        <v>124099</v>
      </c>
      <c r="H65" s="69">
        <f t="shared" ref="H65:I65" si="14">H66</f>
        <v>2200</v>
      </c>
      <c r="I65" s="69">
        <f t="shared" si="14"/>
        <v>2420</v>
      </c>
      <c r="J65" s="28"/>
      <c r="K65" s="28"/>
      <c r="L65" s="28"/>
      <c r="M65" s="17"/>
      <c r="N65" s="17"/>
      <c r="O65" s="29"/>
      <c r="P65" s="17"/>
      <c r="Q65" s="17"/>
    </row>
    <row r="66" spans="1:17" ht="18" customHeight="1">
      <c r="A66" s="66" t="s">
        <v>76</v>
      </c>
      <c r="B66" s="67">
        <v>515</v>
      </c>
      <c r="C66" s="67" t="s">
        <v>3</v>
      </c>
      <c r="D66" s="67" t="s">
        <v>8</v>
      </c>
      <c r="E66" s="67" t="s">
        <v>96</v>
      </c>
      <c r="F66" s="67" t="s">
        <v>77</v>
      </c>
      <c r="G66" s="69">
        <v>124099</v>
      </c>
      <c r="H66" s="69">
        <v>2200</v>
      </c>
      <c r="I66" s="70">
        <v>2420</v>
      </c>
      <c r="J66" s="28"/>
      <c r="K66" s="28"/>
      <c r="L66" s="28"/>
      <c r="M66" s="17"/>
      <c r="N66" s="17"/>
      <c r="O66" s="29"/>
      <c r="P66" s="17"/>
      <c r="Q66" s="17"/>
    </row>
    <row r="67" spans="1:17" ht="0.75" hidden="1" customHeight="1">
      <c r="A67" s="52" t="s">
        <v>200</v>
      </c>
      <c r="B67" s="49">
        <v>515</v>
      </c>
      <c r="C67" s="67" t="s">
        <v>3</v>
      </c>
      <c r="D67" s="67" t="s">
        <v>8</v>
      </c>
      <c r="E67" s="67" t="s">
        <v>96</v>
      </c>
      <c r="F67" s="49" t="s">
        <v>198</v>
      </c>
      <c r="G67" s="50">
        <f t="shared" ref="G67:I67" si="15">G68</f>
        <v>0</v>
      </c>
      <c r="H67" s="50">
        <f t="shared" si="15"/>
        <v>0</v>
      </c>
      <c r="I67" s="50">
        <f t="shared" si="15"/>
        <v>0</v>
      </c>
      <c r="J67" s="28"/>
      <c r="K67" s="28"/>
      <c r="L67" s="28"/>
      <c r="M67" s="17"/>
      <c r="N67" s="17"/>
      <c r="O67" s="29"/>
      <c r="P67" s="17"/>
      <c r="Q67" s="17"/>
    </row>
    <row r="68" spans="1:17" ht="20.25" hidden="1" customHeight="1">
      <c r="A68" s="52" t="s">
        <v>201</v>
      </c>
      <c r="B68" s="49">
        <v>515</v>
      </c>
      <c r="C68" s="67" t="s">
        <v>3</v>
      </c>
      <c r="D68" s="67" t="s">
        <v>8</v>
      </c>
      <c r="E68" s="67" t="s">
        <v>96</v>
      </c>
      <c r="F68" s="49" t="s">
        <v>199</v>
      </c>
      <c r="G68" s="50">
        <v>0</v>
      </c>
      <c r="H68" s="76">
        <v>0</v>
      </c>
      <c r="I68" s="76">
        <v>0</v>
      </c>
      <c r="J68" s="28"/>
      <c r="K68" s="28"/>
      <c r="L68" s="28"/>
      <c r="M68" s="17"/>
      <c r="N68" s="17"/>
      <c r="O68" s="29"/>
      <c r="P68" s="17"/>
      <c r="Q68" s="17"/>
    </row>
    <row r="69" spans="1:17" ht="31.5" customHeight="1">
      <c r="A69" s="53" t="s">
        <v>56</v>
      </c>
      <c r="B69" s="54" t="s">
        <v>209</v>
      </c>
      <c r="C69" s="54" t="s">
        <v>3</v>
      </c>
      <c r="D69" s="54" t="s">
        <v>8</v>
      </c>
      <c r="E69" s="54" t="s">
        <v>192</v>
      </c>
      <c r="F69" s="54"/>
      <c r="G69" s="55">
        <f>G70</f>
        <v>8872.08</v>
      </c>
      <c r="H69" s="55">
        <f t="shared" ref="H69:I69" si="16">H70</f>
        <v>0</v>
      </c>
      <c r="I69" s="56">
        <f t="shared" si="16"/>
        <v>0</v>
      </c>
      <c r="J69" s="28"/>
      <c r="K69" s="28"/>
      <c r="L69" s="28"/>
      <c r="M69" s="17"/>
      <c r="N69" s="17"/>
      <c r="O69" s="29"/>
      <c r="P69" s="17"/>
      <c r="Q69" s="17"/>
    </row>
    <row r="70" spans="1:17" ht="20.25" customHeight="1">
      <c r="A70" s="53" t="s">
        <v>193</v>
      </c>
      <c r="B70" s="54" t="s">
        <v>209</v>
      </c>
      <c r="C70" s="54" t="s">
        <v>3</v>
      </c>
      <c r="D70" s="54" t="s">
        <v>8</v>
      </c>
      <c r="E70" s="54" t="s">
        <v>192</v>
      </c>
      <c r="F70" s="54" t="s">
        <v>58</v>
      </c>
      <c r="G70" s="55">
        <f>G72+G71</f>
        <v>8872.08</v>
      </c>
      <c r="H70" s="55">
        <f>H72</f>
        <v>0</v>
      </c>
      <c r="I70" s="56">
        <f>I72</f>
        <v>0</v>
      </c>
      <c r="J70" s="28"/>
      <c r="K70" s="28"/>
      <c r="L70" s="28"/>
      <c r="M70" s="17"/>
      <c r="N70" s="17"/>
      <c r="O70" s="29"/>
      <c r="P70" s="17"/>
      <c r="Q70" s="17"/>
    </row>
    <row r="71" spans="1:17" ht="20.25" customHeight="1">
      <c r="A71" s="53" t="s">
        <v>193</v>
      </c>
      <c r="B71" s="54" t="s">
        <v>210</v>
      </c>
      <c r="C71" s="54" t="s">
        <v>3</v>
      </c>
      <c r="D71" s="54" t="s">
        <v>8</v>
      </c>
      <c r="E71" s="54" t="s">
        <v>192</v>
      </c>
      <c r="F71" s="54" t="s">
        <v>130</v>
      </c>
      <c r="G71" s="55">
        <f>8000+857</f>
        <v>8857</v>
      </c>
      <c r="H71" s="55">
        <v>0</v>
      </c>
      <c r="I71" s="56">
        <v>0</v>
      </c>
      <c r="J71" s="28"/>
      <c r="K71" s="28"/>
      <c r="L71" s="28"/>
      <c r="M71" s="17"/>
      <c r="N71" s="17"/>
      <c r="O71" s="29"/>
      <c r="P71" s="17"/>
      <c r="Q71" s="17"/>
    </row>
    <row r="72" spans="1:17" ht="20.25" customHeight="1">
      <c r="A72" s="53" t="s">
        <v>193</v>
      </c>
      <c r="B72" s="54" t="s">
        <v>209</v>
      </c>
      <c r="C72" s="54" t="s">
        <v>3</v>
      </c>
      <c r="D72" s="54" t="s">
        <v>8</v>
      </c>
      <c r="E72" s="54" t="s">
        <v>192</v>
      </c>
      <c r="F72" s="54" t="s">
        <v>77</v>
      </c>
      <c r="G72" s="55">
        <v>15.08</v>
      </c>
      <c r="H72" s="55">
        <v>0</v>
      </c>
      <c r="I72" s="56">
        <v>0</v>
      </c>
      <c r="J72" s="28"/>
      <c r="K72" s="28"/>
      <c r="L72" s="28"/>
      <c r="M72" s="17"/>
      <c r="N72" s="17"/>
      <c r="O72" s="29"/>
      <c r="P72" s="17"/>
      <c r="Q72" s="17"/>
    </row>
    <row r="73" spans="1:17" ht="53.25" customHeight="1">
      <c r="A73" s="45" t="s">
        <v>40</v>
      </c>
      <c r="B73" s="49">
        <v>515</v>
      </c>
      <c r="C73" s="49" t="s">
        <v>3</v>
      </c>
      <c r="D73" s="49" t="s">
        <v>39</v>
      </c>
      <c r="E73" s="49"/>
      <c r="F73" s="49"/>
      <c r="G73" s="47">
        <f t="shared" ref="G73:G76" si="17">G74</f>
        <v>47000</v>
      </c>
      <c r="H73" s="47">
        <f t="shared" ref="H73:I76" si="18">H74</f>
        <v>51700</v>
      </c>
      <c r="I73" s="48">
        <f t="shared" si="18"/>
        <v>56870</v>
      </c>
      <c r="J73" s="21"/>
      <c r="K73" s="21"/>
      <c r="L73" s="21"/>
      <c r="M73" s="21"/>
      <c r="N73" s="21"/>
      <c r="O73" s="22"/>
      <c r="P73" s="21"/>
      <c r="Q73" s="21"/>
    </row>
    <row r="74" spans="1:17" ht="13.5" customHeight="1">
      <c r="A74" s="52" t="s">
        <v>74</v>
      </c>
      <c r="B74" s="49">
        <v>515</v>
      </c>
      <c r="C74" s="49" t="s">
        <v>3</v>
      </c>
      <c r="D74" s="49" t="s">
        <v>39</v>
      </c>
      <c r="E74" s="49" t="s">
        <v>98</v>
      </c>
      <c r="F74" s="49"/>
      <c r="G74" s="50">
        <f t="shared" si="17"/>
        <v>47000</v>
      </c>
      <c r="H74" s="50">
        <f t="shared" si="18"/>
        <v>51700</v>
      </c>
      <c r="I74" s="51">
        <f t="shared" si="18"/>
        <v>56870</v>
      </c>
      <c r="J74" s="23"/>
      <c r="K74" s="23"/>
      <c r="L74" s="23"/>
      <c r="M74" s="23"/>
      <c r="N74" s="23"/>
      <c r="O74" s="24"/>
      <c r="P74" s="23"/>
      <c r="Q74" s="23"/>
    </row>
    <row r="75" spans="1:17" ht="40.15" customHeight="1">
      <c r="A75" s="52" t="s">
        <v>75</v>
      </c>
      <c r="B75" s="49">
        <v>515</v>
      </c>
      <c r="C75" s="49" t="s">
        <v>3</v>
      </c>
      <c r="D75" s="49" t="s">
        <v>39</v>
      </c>
      <c r="E75" s="49" t="s">
        <v>99</v>
      </c>
      <c r="F75" s="49"/>
      <c r="G75" s="50">
        <f t="shared" si="17"/>
        <v>47000</v>
      </c>
      <c r="H75" s="50">
        <f t="shared" si="18"/>
        <v>51700</v>
      </c>
      <c r="I75" s="51">
        <f t="shared" si="18"/>
        <v>56870</v>
      </c>
      <c r="J75" s="23"/>
      <c r="K75" s="23"/>
      <c r="L75" s="23"/>
      <c r="M75" s="23"/>
      <c r="N75" s="23"/>
      <c r="O75" s="24"/>
      <c r="P75" s="23"/>
      <c r="Q75" s="23"/>
    </row>
    <row r="76" spans="1:17" ht="27.75" customHeight="1">
      <c r="A76" s="66" t="s">
        <v>49</v>
      </c>
      <c r="B76" s="49">
        <v>515</v>
      </c>
      <c r="C76" s="49" t="s">
        <v>3</v>
      </c>
      <c r="D76" s="49" t="s">
        <v>39</v>
      </c>
      <c r="E76" s="49" t="s">
        <v>99</v>
      </c>
      <c r="F76" s="49" t="s">
        <v>55</v>
      </c>
      <c r="G76" s="50">
        <f t="shared" si="17"/>
        <v>47000</v>
      </c>
      <c r="H76" s="50">
        <f t="shared" si="18"/>
        <v>51700</v>
      </c>
      <c r="I76" s="51">
        <f t="shared" si="18"/>
        <v>56870</v>
      </c>
      <c r="J76" s="23"/>
      <c r="K76" s="23"/>
      <c r="L76" s="23"/>
      <c r="M76" s="23"/>
      <c r="N76" s="23"/>
      <c r="O76" s="24"/>
      <c r="P76" s="23"/>
      <c r="Q76" s="23"/>
    </row>
    <row r="77" spans="1:17" ht="31.5" customHeight="1">
      <c r="A77" s="66" t="s">
        <v>50</v>
      </c>
      <c r="B77" s="49">
        <v>515</v>
      </c>
      <c r="C77" s="49" t="s">
        <v>3</v>
      </c>
      <c r="D77" s="49" t="s">
        <v>39</v>
      </c>
      <c r="E77" s="49" t="s">
        <v>99</v>
      </c>
      <c r="F77" s="49" t="s">
        <v>52</v>
      </c>
      <c r="G77" s="50">
        <v>47000</v>
      </c>
      <c r="H77" s="50">
        <v>51700</v>
      </c>
      <c r="I77" s="51">
        <v>56870</v>
      </c>
      <c r="J77" s="23"/>
      <c r="K77" s="23"/>
      <c r="L77" s="23"/>
      <c r="M77" s="23"/>
      <c r="N77" s="23"/>
      <c r="O77" s="24"/>
      <c r="P77" s="23"/>
      <c r="Q77" s="23"/>
    </row>
    <row r="78" spans="1:17" ht="21" hidden="1" customHeight="1">
      <c r="A78" s="45" t="s">
        <v>35</v>
      </c>
      <c r="B78" s="49">
        <v>515</v>
      </c>
      <c r="C78" s="49" t="s">
        <v>3</v>
      </c>
      <c r="D78" s="49" t="s">
        <v>19</v>
      </c>
      <c r="E78" s="49"/>
      <c r="F78" s="49"/>
      <c r="G78" s="47">
        <f>G82</f>
        <v>0</v>
      </c>
      <c r="H78" s="47">
        <f>H82</f>
        <v>0</v>
      </c>
      <c r="I78" s="48">
        <f>I82</f>
        <v>0</v>
      </c>
      <c r="J78" s="21"/>
      <c r="K78" s="21"/>
      <c r="L78" s="21"/>
      <c r="M78" s="21"/>
      <c r="N78" s="21"/>
      <c r="O78" s="22"/>
      <c r="P78" s="21"/>
      <c r="Q78" s="21"/>
    </row>
    <row r="79" spans="1:17" ht="21" hidden="1" customHeight="1">
      <c r="A79" s="52" t="s">
        <v>57</v>
      </c>
      <c r="B79" s="49">
        <v>515</v>
      </c>
      <c r="C79" s="49" t="s">
        <v>3</v>
      </c>
      <c r="D79" s="49" t="s">
        <v>19</v>
      </c>
      <c r="E79" s="49" t="s">
        <v>100</v>
      </c>
      <c r="F79" s="49"/>
      <c r="G79" s="50">
        <f>G80</f>
        <v>0</v>
      </c>
      <c r="H79" s="50">
        <f>H80</f>
        <v>0</v>
      </c>
      <c r="I79" s="51">
        <f>I80</f>
        <v>0</v>
      </c>
      <c r="J79" s="23"/>
      <c r="K79" s="23"/>
      <c r="L79" s="23"/>
      <c r="M79" s="23"/>
      <c r="N79" s="23"/>
      <c r="O79" s="24"/>
      <c r="P79" s="23"/>
      <c r="Q79" s="23"/>
    </row>
    <row r="80" spans="1:17" ht="21" hidden="1" customHeight="1">
      <c r="A80" s="52" t="s">
        <v>56</v>
      </c>
      <c r="B80" s="49">
        <v>515</v>
      </c>
      <c r="C80" s="49" t="s">
        <v>3</v>
      </c>
      <c r="D80" s="49" t="s">
        <v>19</v>
      </c>
      <c r="E80" s="49" t="s">
        <v>101</v>
      </c>
      <c r="F80" s="49"/>
      <c r="G80" s="50">
        <f>G82</f>
        <v>0</v>
      </c>
      <c r="H80" s="50">
        <f>H82</f>
        <v>0</v>
      </c>
      <c r="I80" s="51">
        <f>I82</f>
        <v>0</v>
      </c>
      <c r="J80" s="23"/>
      <c r="K80" s="23"/>
      <c r="L80" s="23"/>
      <c r="M80" s="23"/>
      <c r="N80" s="23"/>
      <c r="O80" s="24"/>
      <c r="P80" s="23"/>
      <c r="Q80" s="23"/>
    </row>
    <row r="81" spans="1:17" ht="21" hidden="1" customHeight="1">
      <c r="A81" s="52" t="s">
        <v>60</v>
      </c>
      <c r="B81" s="49">
        <v>515</v>
      </c>
      <c r="C81" s="49" t="s">
        <v>3</v>
      </c>
      <c r="D81" s="49" t="s">
        <v>19</v>
      </c>
      <c r="E81" s="49" t="s">
        <v>101</v>
      </c>
      <c r="F81" s="49" t="s">
        <v>58</v>
      </c>
      <c r="G81" s="50">
        <f>G82</f>
        <v>0</v>
      </c>
      <c r="H81" s="50">
        <f>H82</f>
        <v>0</v>
      </c>
      <c r="I81" s="51">
        <f>I82</f>
        <v>0</v>
      </c>
      <c r="J81" s="23"/>
      <c r="K81" s="23"/>
      <c r="L81" s="23"/>
      <c r="M81" s="23"/>
      <c r="N81" s="23"/>
      <c r="O81" s="24"/>
      <c r="P81" s="23"/>
      <c r="Q81" s="23"/>
    </row>
    <row r="82" spans="1:17" ht="18.75" hidden="1" customHeight="1">
      <c r="A82" s="52" t="s">
        <v>9</v>
      </c>
      <c r="B82" s="49">
        <v>515</v>
      </c>
      <c r="C82" s="49" t="s">
        <v>3</v>
      </c>
      <c r="D82" s="49" t="s">
        <v>19</v>
      </c>
      <c r="E82" s="49" t="s">
        <v>101</v>
      </c>
      <c r="F82" s="49" t="s">
        <v>59</v>
      </c>
      <c r="G82" s="50">
        <v>0</v>
      </c>
      <c r="H82" s="50">
        <v>0</v>
      </c>
      <c r="I82" s="51">
        <v>0</v>
      </c>
      <c r="J82" s="23"/>
      <c r="K82" s="23"/>
      <c r="L82" s="23"/>
      <c r="M82" s="23"/>
      <c r="N82" s="23"/>
      <c r="O82" s="24"/>
      <c r="P82" s="23"/>
      <c r="Q82" s="23"/>
    </row>
    <row r="83" spans="1:17" ht="18.75" customHeight="1">
      <c r="A83" s="45" t="s">
        <v>35</v>
      </c>
      <c r="B83" s="49">
        <v>515</v>
      </c>
      <c r="C83" s="49" t="s">
        <v>3</v>
      </c>
      <c r="D83" s="49" t="s">
        <v>19</v>
      </c>
      <c r="E83" s="49"/>
      <c r="F83" s="49"/>
      <c r="G83" s="47">
        <f>G87</f>
        <v>51228.97</v>
      </c>
      <c r="H83" s="47">
        <f>H87</f>
        <v>100000</v>
      </c>
      <c r="I83" s="48">
        <f>I87</f>
        <v>100000</v>
      </c>
      <c r="J83" s="23"/>
      <c r="K83" s="23"/>
      <c r="L83" s="23"/>
      <c r="M83" s="23"/>
      <c r="N83" s="23"/>
      <c r="O83" s="24"/>
      <c r="P83" s="23"/>
      <c r="Q83" s="23"/>
    </row>
    <row r="84" spans="1:17" ht="18.75" customHeight="1">
      <c r="A84" s="52" t="s">
        <v>57</v>
      </c>
      <c r="B84" s="49">
        <v>515</v>
      </c>
      <c r="C84" s="49" t="s">
        <v>3</v>
      </c>
      <c r="D84" s="49" t="s">
        <v>19</v>
      </c>
      <c r="E84" s="49" t="s">
        <v>100</v>
      </c>
      <c r="F84" s="49"/>
      <c r="G84" s="50">
        <f>G85</f>
        <v>51228.97</v>
      </c>
      <c r="H84" s="50">
        <f>H85</f>
        <v>100000</v>
      </c>
      <c r="I84" s="51">
        <f>I85</f>
        <v>100000</v>
      </c>
      <c r="J84" s="23"/>
      <c r="K84" s="23"/>
      <c r="L84" s="23"/>
      <c r="M84" s="23"/>
      <c r="N84" s="23"/>
      <c r="O84" s="24"/>
      <c r="P84" s="23"/>
      <c r="Q84" s="23"/>
    </row>
    <row r="85" spans="1:17" ht="34.5" customHeight="1">
      <c r="A85" s="52" t="s">
        <v>56</v>
      </c>
      <c r="B85" s="49">
        <v>515</v>
      </c>
      <c r="C85" s="49" t="s">
        <v>3</v>
      </c>
      <c r="D85" s="49" t="s">
        <v>19</v>
      </c>
      <c r="E85" s="49" t="s">
        <v>101</v>
      </c>
      <c r="F85" s="49"/>
      <c r="G85" s="50">
        <f>G87</f>
        <v>51228.97</v>
      </c>
      <c r="H85" s="50">
        <f>H87</f>
        <v>100000</v>
      </c>
      <c r="I85" s="51">
        <f>I87</f>
        <v>100000</v>
      </c>
      <c r="J85" s="23"/>
      <c r="K85" s="23"/>
      <c r="L85" s="23"/>
      <c r="M85" s="23"/>
      <c r="N85" s="23"/>
      <c r="O85" s="24"/>
      <c r="P85" s="23"/>
      <c r="Q85" s="23"/>
    </row>
    <row r="86" spans="1:17" ht="18.75" customHeight="1">
      <c r="A86" s="52" t="s">
        <v>60</v>
      </c>
      <c r="B86" s="49">
        <v>515</v>
      </c>
      <c r="C86" s="49" t="s">
        <v>3</v>
      </c>
      <c r="D86" s="49" t="s">
        <v>19</v>
      </c>
      <c r="E86" s="49" t="s">
        <v>101</v>
      </c>
      <c r="F86" s="49" t="s">
        <v>58</v>
      </c>
      <c r="G86" s="50">
        <f>G87</f>
        <v>51228.97</v>
      </c>
      <c r="H86" s="50">
        <f>H87</f>
        <v>100000</v>
      </c>
      <c r="I86" s="51">
        <f>I87</f>
        <v>100000</v>
      </c>
      <c r="J86" s="23"/>
      <c r="K86" s="23"/>
      <c r="L86" s="23"/>
      <c r="M86" s="23"/>
      <c r="N86" s="23"/>
      <c r="O86" s="24"/>
      <c r="P86" s="23"/>
      <c r="Q86" s="23"/>
    </row>
    <row r="87" spans="1:17" ht="18.75" customHeight="1">
      <c r="A87" s="52" t="s">
        <v>9</v>
      </c>
      <c r="B87" s="49">
        <v>515</v>
      </c>
      <c r="C87" s="49" t="s">
        <v>3</v>
      </c>
      <c r="D87" s="49" t="s">
        <v>19</v>
      </c>
      <c r="E87" s="49" t="s">
        <v>101</v>
      </c>
      <c r="F87" s="49" t="s">
        <v>59</v>
      </c>
      <c r="G87" s="50">
        <f>57228.97-6000</f>
        <v>51228.97</v>
      </c>
      <c r="H87" s="50">
        <v>100000</v>
      </c>
      <c r="I87" s="51">
        <v>100000</v>
      </c>
      <c r="J87" s="23"/>
      <c r="K87" s="23"/>
      <c r="L87" s="23"/>
      <c r="M87" s="23"/>
      <c r="N87" s="23"/>
      <c r="O87" s="24"/>
      <c r="P87" s="23"/>
      <c r="Q87" s="23"/>
    </row>
    <row r="88" spans="1:17" ht="21.75" customHeight="1">
      <c r="A88" s="45" t="s">
        <v>126</v>
      </c>
      <c r="B88" s="46">
        <v>515</v>
      </c>
      <c r="C88" s="46" t="s">
        <v>3</v>
      </c>
      <c r="D88" s="46" t="s">
        <v>123</v>
      </c>
      <c r="E88" s="46"/>
      <c r="F88" s="46"/>
      <c r="G88" s="47">
        <f>G89+G101+G99</f>
        <v>1639733.52</v>
      </c>
      <c r="H88" s="47">
        <f t="shared" ref="H88:I88" si="19">H89+H101+H99</f>
        <v>507500</v>
      </c>
      <c r="I88" s="47">
        <f t="shared" si="19"/>
        <v>537750</v>
      </c>
      <c r="J88" s="21"/>
      <c r="K88" s="21"/>
      <c r="L88" s="21"/>
      <c r="M88" s="21"/>
      <c r="N88" s="21"/>
      <c r="O88" s="22"/>
      <c r="P88" s="21"/>
      <c r="Q88" s="21"/>
    </row>
    <row r="89" spans="1:17" ht="37.5" customHeight="1">
      <c r="A89" s="52" t="s">
        <v>157</v>
      </c>
      <c r="B89" s="49">
        <v>515</v>
      </c>
      <c r="C89" s="49" t="s">
        <v>3</v>
      </c>
      <c r="D89" s="49" t="s">
        <v>123</v>
      </c>
      <c r="E89" s="49" t="s">
        <v>158</v>
      </c>
      <c r="F89" s="49"/>
      <c r="G89" s="50">
        <f>G90+G96</f>
        <v>1516733.52</v>
      </c>
      <c r="H89" s="50">
        <f t="shared" ref="H89:I89" si="20">H90</f>
        <v>302500</v>
      </c>
      <c r="I89" s="51">
        <f t="shared" si="20"/>
        <v>332750</v>
      </c>
      <c r="J89" s="30"/>
      <c r="K89" s="21"/>
      <c r="L89" s="21"/>
      <c r="M89" s="21"/>
      <c r="N89" s="21"/>
      <c r="O89" s="22"/>
      <c r="P89" s="21"/>
      <c r="Q89" s="21"/>
    </row>
    <row r="90" spans="1:17" ht="31.5" customHeight="1">
      <c r="A90" s="72" t="s">
        <v>49</v>
      </c>
      <c r="B90" s="73">
        <v>515</v>
      </c>
      <c r="C90" s="73" t="s">
        <v>3</v>
      </c>
      <c r="D90" s="73" t="s">
        <v>123</v>
      </c>
      <c r="E90" s="67" t="s">
        <v>158</v>
      </c>
      <c r="F90" s="67" t="s">
        <v>55</v>
      </c>
      <c r="G90" s="74">
        <f t="shared" ref="G90:I90" si="21">G91</f>
        <v>439431.53</v>
      </c>
      <c r="H90" s="74">
        <f t="shared" si="21"/>
        <v>302500</v>
      </c>
      <c r="I90" s="74">
        <f t="shared" si="21"/>
        <v>332750</v>
      </c>
      <c r="J90" s="30"/>
      <c r="K90" s="21"/>
      <c r="L90" s="21"/>
      <c r="M90" s="21"/>
      <c r="N90" s="21"/>
      <c r="O90" s="22"/>
      <c r="P90" s="21"/>
      <c r="Q90" s="21"/>
    </row>
    <row r="91" spans="1:17" ht="27" customHeight="1">
      <c r="A91" s="66" t="s">
        <v>50</v>
      </c>
      <c r="B91" s="73">
        <v>515</v>
      </c>
      <c r="C91" s="73" t="s">
        <v>3</v>
      </c>
      <c r="D91" s="73" t="s">
        <v>123</v>
      </c>
      <c r="E91" s="67" t="s">
        <v>158</v>
      </c>
      <c r="F91" s="67" t="s">
        <v>52</v>
      </c>
      <c r="G91" s="69">
        <v>439431.53</v>
      </c>
      <c r="H91" s="69">
        <v>302500</v>
      </c>
      <c r="I91" s="70">
        <v>332750</v>
      </c>
      <c r="J91" s="30"/>
      <c r="K91" s="21"/>
      <c r="L91" s="21"/>
      <c r="M91" s="21"/>
      <c r="N91" s="21"/>
      <c r="O91" s="22"/>
      <c r="P91" s="21"/>
      <c r="Q91" s="21"/>
    </row>
    <row r="92" spans="1:17" ht="31.5" hidden="1" customHeight="1">
      <c r="A92" s="52" t="s">
        <v>166</v>
      </c>
      <c r="B92" s="49">
        <v>515</v>
      </c>
      <c r="C92" s="49" t="s">
        <v>3</v>
      </c>
      <c r="D92" s="49" t="s">
        <v>123</v>
      </c>
      <c r="E92" s="49" t="s">
        <v>158</v>
      </c>
      <c r="F92" s="49" t="s">
        <v>163</v>
      </c>
      <c r="G92" s="50">
        <f>G93</f>
        <v>0</v>
      </c>
      <c r="H92" s="50">
        <f>H93</f>
        <v>0</v>
      </c>
      <c r="I92" s="51">
        <f>I93</f>
        <v>0</v>
      </c>
      <c r="J92" s="30"/>
      <c r="K92" s="21"/>
      <c r="L92" s="21"/>
      <c r="M92" s="21"/>
      <c r="N92" s="21"/>
      <c r="O92" s="22"/>
      <c r="P92" s="21"/>
      <c r="Q92" s="21"/>
    </row>
    <row r="93" spans="1:17" ht="17.25" hidden="1" customHeight="1">
      <c r="A93" s="52" t="s">
        <v>167</v>
      </c>
      <c r="B93" s="49">
        <v>515</v>
      </c>
      <c r="C93" s="49" t="s">
        <v>3</v>
      </c>
      <c r="D93" s="49" t="s">
        <v>123</v>
      </c>
      <c r="E93" s="49" t="s">
        <v>158</v>
      </c>
      <c r="F93" s="49" t="s">
        <v>164</v>
      </c>
      <c r="G93" s="50">
        <v>0</v>
      </c>
      <c r="H93" s="50">
        <v>0</v>
      </c>
      <c r="I93" s="51">
        <v>0</v>
      </c>
      <c r="J93" s="30"/>
      <c r="K93" s="21"/>
      <c r="L93" s="21"/>
      <c r="M93" s="21"/>
      <c r="N93" s="21"/>
      <c r="O93" s="22"/>
      <c r="P93" s="21"/>
      <c r="Q93" s="21"/>
    </row>
    <row r="94" spans="1:17" ht="17.25" hidden="1" customHeight="1">
      <c r="A94" s="52" t="s">
        <v>60</v>
      </c>
      <c r="B94" s="49">
        <v>515</v>
      </c>
      <c r="C94" s="49" t="s">
        <v>3</v>
      </c>
      <c r="D94" s="49" t="s">
        <v>123</v>
      </c>
      <c r="E94" s="49" t="s">
        <v>158</v>
      </c>
      <c r="F94" s="49" t="s">
        <v>58</v>
      </c>
      <c r="G94" s="50">
        <f>G95</f>
        <v>0</v>
      </c>
      <c r="H94" s="50">
        <f t="shared" ref="H94:I94" si="22">H95</f>
        <v>0</v>
      </c>
      <c r="I94" s="51">
        <f t="shared" si="22"/>
        <v>0</v>
      </c>
      <c r="J94" s="30"/>
      <c r="K94" s="21"/>
      <c r="L94" s="21"/>
      <c r="M94" s="21"/>
      <c r="N94" s="21"/>
      <c r="O94" s="22"/>
      <c r="P94" s="21"/>
      <c r="Q94" s="21"/>
    </row>
    <row r="95" spans="1:17" ht="17.25" hidden="1" customHeight="1">
      <c r="A95" s="52" t="s">
        <v>76</v>
      </c>
      <c r="B95" s="49">
        <v>515</v>
      </c>
      <c r="C95" s="49" t="s">
        <v>3</v>
      </c>
      <c r="D95" s="49" t="s">
        <v>123</v>
      </c>
      <c r="E95" s="49" t="s">
        <v>158</v>
      </c>
      <c r="F95" s="49" t="s">
        <v>77</v>
      </c>
      <c r="G95" s="50">
        <v>0</v>
      </c>
      <c r="H95" s="50">
        <v>0</v>
      </c>
      <c r="I95" s="51">
        <v>0</v>
      </c>
      <c r="J95" s="30"/>
      <c r="K95" s="21"/>
      <c r="L95" s="21"/>
      <c r="M95" s="21"/>
      <c r="N95" s="21"/>
      <c r="O95" s="31"/>
      <c r="P95" s="21"/>
      <c r="Q95" s="21"/>
    </row>
    <row r="96" spans="1:17" ht="17.25" customHeight="1">
      <c r="A96" s="66" t="s">
        <v>60</v>
      </c>
      <c r="B96" s="73">
        <v>515</v>
      </c>
      <c r="C96" s="73" t="s">
        <v>3</v>
      </c>
      <c r="D96" s="73" t="s">
        <v>123</v>
      </c>
      <c r="E96" s="67" t="s">
        <v>158</v>
      </c>
      <c r="F96" s="67" t="s">
        <v>58</v>
      </c>
      <c r="G96" s="69">
        <f>G97</f>
        <v>1077301.99</v>
      </c>
      <c r="H96" s="69">
        <f t="shared" ref="H96:I96" si="23">H97</f>
        <v>0</v>
      </c>
      <c r="I96" s="70">
        <f t="shared" si="23"/>
        <v>0</v>
      </c>
      <c r="J96" s="30"/>
      <c r="K96" s="21"/>
      <c r="L96" s="21"/>
      <c r="M96" s="21"/>
      <c r="N96" s="21"/>
      <c r="O96" s="31"/>
      <c r="P96" s="21"/>
      <c r="Q96" s="21"/>
    </row>
    <row r="97" spans="1:17" ht="17.25" customHeight="1">
      <c r="A97" s="66" t="s">
        <v>76</v>
      </c>
      <c r="B97" s="73">
        <v>515</v>
      </c>
      <c r="C97" s="73" t="s">
        <v>3</v>
      </c>
      <c r="D97" s="73" t="s">
        <v>123</v>
      </c>
      <c r="E97" s="67" t="s">
        <v>158</v>
      </c>
      <c r="F97" s="67" t="s">
        <v>77</v>
      </c>
      <c r="G97" s="69">
        <f>617107.59-10000-36.22-100000-63.78-15000+585294.4</f>
        <v>1077301.99</v>
      </c>
      <c r="H97" s="69">
        <v>0</v>
      </c>
      <c r="I97" s="70">
        <v>0</v>
      </c>
      <c r="J97" s="30"/>
      <c r="K97" s="21"/>
      <c r="L97" s="21"/>
      <c r="M97" s="21"/>
      <c r="N97" s="21"/>
      <c r="O97" s="31"/>
      <c r="P97" s="21"/>
      <c r="Q97" s="21"/>
    </row>
    <row r="98" spans="1:17" ht="31.5" customHeight="1">
      <c r="A98" s="52" t="s">
        <v>150</v>
      </c>
      <c r="B98" s="73">
        <v>515</v>
      </c>
      <c r="C98" s="49" t="s">
        <v>3</v>
      </c>
      <c r="D98" s="49" t="s">
        <v>123</v>
      </c>
      <c r="E98" s="49" t="s">
        <v>195</v>
      </c>
      <c r="F98" s="49"/>
      <c r="G98" s="50">
        <f t="shared" ref="G98:I99" si="24">G99</f>
        <v>105000</v>
      </c>
      <c r="H98" s="50">
        <f t="shared" si="24"/>
        <v>105000</v>
      </c>
      <c r="I98" s="51">
        <f t="shared" si="24"/>
        <v>105000</v>
      </c>
      <c r="J98" s="30"/>
      <c r="K98" s="21"/>
      <c r="L98" s="21"/>
      <c r="M98" s="21"/>
      <c r="N98" s="21"/>
      <c r="O98" s="31"/>
      <c r="P98" s="21"/>
      <c r="Q98" s="21"/>
    </row>
    <row r="99" spans="1:17" ht="38.25" customHeight="1">
      <c r="A99" s="52" t="s">
        <v>49</v>
      </c>
      <c r="B99" s="73">
        <v>515</v>
      </c>
      <c r="C99" s="49" t="s">
        <v>3</v>
      </c>
      <c r="D99" s="49" t="s">
        <v>123</v>
      </c>
      <c r="E99" s="49" t="s">
        <v>195</v>
      </c>
      <c r="F99" s="49" t="s">
        <v>55</v>
      </c>
      <c r="G99" s="50">
        <f t="shared" si="24"/>
        <v>105000</v>
      </c>
      <c r="H99" s="50">
        <f t="shared" si="24"/>
        <v>105000</v>
      </c>
      <c r="I99" s="51">
        <f t="shared" si="24"/>
        <v>105000</v>
      </c>
      <c r="J99" s="30"/>
      <c r="K99" s="21"/>
      <c r="L99" s="21"/>
      <c r="M99" s="21"/>
      <c r="N99" s="21"/>
      <c r="O99" s="31"/>
      <c r="P99" s="21"/>
      <c r="Q99" s="21"/>
    </row>
    <row r="100" spans="1:17" ht="42" customHeight="1">
      <c r="A100" s="52" t="s">
        <v>50</v>
      </c>
      <c r="B100" s="73">
        <v>515</v>
      </c>
      <c r="C100" s="49" t="s">
        <v>3</v>
      </c>
      <c r="D100" s="49" t="s">
        <v>123</v>
      </c>
      <c r="E100" s="49" t="s">
        <v>195</v>
      </c>
      <c r="F100" s="49" t="s">
        <v>52</v>
      </c>
      <c r="G100" s="50">
        <v>105000</v>
      </c>
      <c r="H100" s="50">
        <v>105000</v>
      </c>
      <c r="I100" s="51">
        <v>105000</v>
      </c>
      <c r="J100" s="30"/>
      <c r="K100" s="21"/>
      <c r="L100" s="21"/>
      <c r="M100" s="21"/>
      <c r="N100" s="21"/>
      <c r="O100" s="31"/>
      <c r="P100" s="21"/>
      <c r="Q100" s="21"/>
    </row>
    <row r="101" spans="1:17" ht="27.75" customHeight="1">
      <c r="A101" s="53" t="s">
        <v>56</v>
      </c>
      <c r="B101" s="54">
        <v>515</v>
      </c>
      <c r="C101" s="54" t="s">
        <v>3</v>
      </c>
      <c r="D101" s="54" t="s">
        <v>123</v>
      </c>
      <c r="E101" s="54" t="s">
        <v>192</v>
      </c>
      <c r="F101" s="54"/>
      <c r="G101" s="50">
        <f>G102</f>
        <v>18000</v>
      </c>
      <c r="H101" s="50">
        <f t="shared" ref="H101:I102" si="25">H102</f>
        <v>100000</v>
      </c>
      <c r="I101" s="51">
        <f t="shared" si="25"/>
        <v>100000</v>
      </c>
      <c r="J101" s="30"/>
      <c r="K101" s="21"/>
      <c r="L101" s="21"/>
      <c r="M101" s="21"/>
      <c r="N101" s="21"/>
      <c r="O101" s="31"/>
      <c r="P101" s="21"/>
      <c r="Q101" s="21"/>
    </row>
    <row r="102" spans="1:17" ht="17.25" customHeight="1">
      <c r="A102" s="75" t="s">
        <v>193</v>
      </c>
      <c r="B102" s="54">
        <v>515</v>
      </c>
      <c r="C102" s="54" t="s">
        <v>3</v>
      </c>
      <c r="D102" s="54" t="s">
        <v>123</v>
      </c>
      <c r="E102" s="54" t="s">
        <v>192</v>
      </c>
      <c r="F102" s="54" t="s">
        <v>55</v>
      </c>
      <c r="G102" s="50">
        <f>G103</f>
        <v>18000</v>
      </c>
      <c r="H102" s="50">
        <f t="shared" si="25"/>
        <v>100000</v>
      </c>
      <c r="I102" s="51">
        <f t="shared" si="25"/>
        <v>100000</v>
      </c>
      <c r="J102" s="30"/>
      <c r="K102" s="21"/>
      <c r="L102" s="21"/>
      <c r="M102" s="21"/>
      <c r="N102" s="21"/>
      <c r="O102" s="31"/>
      <c r="P102" s="21"/>
      <c r="Q102" s="21"/>
    </row>
    <row r="103" spans="1:17" ht="21" customHeight="1">
      <c r="A103" s="75" t="s">
        <v>193</v>
      </c>
      <c r="B103" s="54">
        <v>515</v>
      </c>
      <c r="C103" s="54" t="s">
        <v>3</v>
      </c>
      <c r="D103" s="54" t="s">
        <v>123</v>
      </c>
      <c r="E103" s="54" t="s">
        <v>192</v>
      </c>
      <c r="F103" s="54" t="s">
        <v>52</v>
      </c>
      <c r="G103" s="50">
        <v>18000</v>
      </c>
      <c r="H103" s="50">
        <v>100000</v>
      </c>
      <c r="I103" s="51">
        <v>100000</v>
      </c>
      <c r="J103" s="30"/>
      <c r="K103" s="21"/>
      <c r="L103" s="21"/>
      <c r="M103" s="21"/>
      <c r="N103" s="21"/>
      <c r="O103" s="31"/>
      <c r="P103" s="21"/>
      <c r="Q103" s="21"/>
    </row>
    <row r="104" spans="1:17" ht="0.75" customHeight="1">
      <c r="A104" s="52" t="s">
        <v>150</v>
      </c>
      <c r="B104" s="49">
        <v>515</v>
      </c>
      <c r="C104" s="49" t="s">
        <v>3</v>
      </c>
      <c r="D104" s="49" t="s">
        <v>123</v>
      </c>
      <c r="E104" s="49" t="s">
        <v>195</v>
      </c>
      <c r="F104" s="49"/>
      <c r="G104" s="50">
        <f t="shared" ref="G104:G105" si="26">G105</f>
        <v>0</v>
      </c>
      <c r="H104" s="50">
        <f t="shared" ref="H104:I105" si="27">H105</f>
        <v>0</v>
      </c>
      <c r="I104" s="51">
        <f t="shared" si="27"/>
        <v>0</v>
      </c>
      <c r="J104" s="21"/>
      <c r="K104" s="21"/>
      <c r="L104" s="21"/>
      <c r="M104" s="21"/>
      <c r="N104" s="21"/>
      <c r="O104" s="31"/>
      <c r="P104" s="21"/>
      <c r="Q104" s="21"/>
    </row>
    <row r="105" spans="1:17" ht="32.25" hidden="1" customHeight="1">
      <c r="A105" s="52" t="s">
        <v>49</v>
      </c>
      <c r="B105" s="49">
        <v>515</v>
      </c>
      <c r="C105" s="49" t="s">
        <v>3</v>
      </c>
      <c r="D105" s="49" t="s">
        <v>123</v>
      </c>
      <c r="E105" s="49" t="s">
        <v>195</v>
      </c>
      <c r="F105" s="49" t="s">
        <v>55</v>
      </c>
      <c r="G105" s="50">
        <f t="shared" si="26"/>
        <v>0</v>
      </c>
      <c r="H105" s="50">
        <f t="shared" si="27"/>
        <v>0</v>
      </c>
      <c r="I105" s="51">
        <f t="shared" si="27"/>
        <v>0</v>
      </c>
      <c r="J105" s="21"/>
      <c r="K105" s="21"/>
      <c r="L105" s="21"/>
      <c r="M105" s="21"/>
      <c r="N105" s="21"/>
      <c r="O105" s="22"/>
      <c r="P105" s="21"/>
      <c r="Q105" s="21"/>
    </row>
    <row r="106" spans="1:17" ht="39.75" hidden="1" customHeight="1">
      <c r="A106" s="52" t="s">
        <v>50</v>
      </c>
      <c r="B106" s="49">
        <v>515</v>
      </c>
      <c r="C106" s="49" t="s">
        <v>3</v>
      </c>
      <c r="D106" s="49" t="s">
        <v>123</v>
      </c>
      <c r="E106" s="49" t="s">
        <v>195</v>
      </c>
      <c r="F106" s="49" t="s">
        <v>52</v>
      </c>
      <c r="G106" s="50">
        <v>0</v>
      </c>
      <c r="H106" s="50">
        <v>0</v>
      </c>
      <c r="I106" s="51">
        <v>0</v>
      </c>
      <c r="J106" s="21"/>
      <c r="K106" s="21"/>
      <c r="L106" s="21"/>
      <c r="M106" s="21"/>
      <c r="N106" s="21"/>
      <c r="O106" s="22"/>
      <c r="P106" s="21"/>
      <c r="Q106" s="21"/>
    </row>
    <row r="107" spans="1:17" ht="23.25" customHeight="1">
      <c r="A107" s="45" t="s">
        <v>34</v>
      </c>
      <c r="B107" s="46">
        <v>515</v>
      </c>
      <c r="C107" s="46" t="s">
        <v>5</v>
      </c>
      <c r="D107" s="46" t="s">
        <v>4</v>
      </c>
      <c r="E107" s="46"/>
      <c r="F107" s="46"/>
      <c r="G107" s="47">
        <f t="shared" ref="G107:G109" si="28">G108</f>
        <v>942979.61</v>
      </c>
      <c r="H107" s="47">
        <f t="shared" ref="H107:I109" si="29">H108</f>
        <v>1052535.8899999999</v>
      </c>
      <c r="I107" s="48">
        <f t="shared" si="29"/>
        <v>1341654.3499999999</v>
      </c>
      <c r="J107" s="21"/>
      <c r="K107" s="21"/>
      <c r="L107" s="21"/>
      <c r="M107" s="21"/>
      <c r="N107" s="21"/>
      <c r="O107" s="22"/>
      <c r="P107" s="21"/>
      <c r="Q107" s="21"/>
    </row>
    <row r="108" spans="1:17" ht="23.25" customHeight="1">
      <c r="A108" s="52" t="s">
        <v>26</v>
      </c>
      <c r="B108" s="49">
        <v>515</v>
      </c>
      <c r="C108" s="49" t="s">
        <v>5</v>
      </c>
      <c r="D108" s="49" t="s">
        <v>7</v>
      </c>
      <c r="E108" s="49"/>
      <c r="F108" s="49"/>
      <c r="G108" s="50">
        <f t="shared" si="28"/>
        <v>942979.61</v>
      </c>
      <c r="H108" s="50">
        <f t="shared" si="29"/>
        <v>1052535.8899999999</v>
      </c>
      <c r="I108" s="51">
        <f t="shared" si="29"/>
        <v>1341654.3499999999</v>
      </c>
      <c r="J108" s="23"/>
      <c r="K108" s="23"/>
      <c r="L108" s="23"/>
      <c r="M108" s="23"/>
      <c r="N108" s="23"/>
      <c r="O108" s="24"/>
      <c r="P108" s="23"/>
      <c r="Q108" s="23"/>
    </row>
    <row r="109" spans="1:17" ht="23.25" customHeight="1">
      <c r="A109" s="52" t="s">
        <v>74</v>
      </c>
      <c r="B109" s="49">
        <v>515</v>
      </c>
      <c r="C109" s="49" t="s">
        <v>5</v>
      </c>
      <c r="D109" s="49" t="s">
        <v>7</v>
      </c>
      <c r="E109" s="49" t="s">
        <v>98</v>
      </c>
      <c r="F109" s="49"/>
      <c r="G109" s="50">
        <f t="shared" si="28"/>
        <v>942979.61</v>
      </c>
      <c r="H109" s="50">
        <f t="shared" si="29"/>
        <v>1052535.8899999999</v>
      </c>
      <c r="I109" s="51">
        <f t="shared" si="29"/>
        <v>1341654.3499999999</v>
      </c>
      <c r="J109" s="23"/>
      <c r="K109" s="23"/>
      <c r="L109" s="23"/>
      <c r="M109" s="23"/>
      <c r="N109" s="23"/>
      <c r="O109" s="24"/>
      <c r="P109" s="23"/>
      <c r="Q109" s="23"/>
    </row>
    <row r="110" spans="1:17" ht="43.5" customHeight="1">
      <c r="A110" s="52" t="s">
        <v>61</v>
      </c>
      <c r="B110" s="49">
        <v>515</v>
      </c>
      <c r="C110" s="49" t="s">
        <v>5</v>
      </c>
      <c r="D110" s="49" t="s">
        <v>7</v>
      </c>
      <c r="E110" s="49" t="s">
        <v>162</v>
      </c>
      <c r="F110" s="49"/>
      <c r="G110" s="50">
        <f>G111+G113</f>
        <v>942979.61</v>
      </c>
      <c r="H110" s="50">
        <f>H111+H113</f>
        <v>1052535.8899999999</v>
      </c>
      <c r="I110" s="51">
        <f>I111+I113</f>
        <v>1341654.3499999999</v>
      </c>
      <c r="J110" s="23"/>
      <c r="K110" s="23"/>
      <c r="L110" s="23"/>
      <c r="M110" s="23"/>
      <c r="N110" s="23"/>
      <c r="O110" s="24"/>
      <c r="P110" s="23"/>
      <c r="Q110" s="23"/>
    </row>
    <row r="111" spans="1:17" ht="69.75" customHeight="1">
      <c r="A111" s="52" t="s">
        <v>43</v>
      </c>
      <c r="B111" s="49">
        <v>515</v>
      </c>
      <c r="C111" s="49" t="s">
        <v>5</v>
      </c>
      <c r="D111" s="49" t="s">
        <v>7</v>
      </c>
      <c r="E111" s="49" t="s">
        <v>162</v>
      </c>
      <c r="F111" s="49" t="s">
        <v>54</v>
      </c>
      <c r="G111" s="50">
        <f>G112</f>
        <v>863421.66</v>
      </c>
      <c r="H111" s="50">
        <f>H112</f>
        <v>972977.94</v>
      </c>
      <c r="I111" s="51">
        <f>I112</f>
        <v>1262096.3999999999</v>
      </c>
      <c r="J111" s="23"/>
      <c r="K111" s="23"/>
      <c r="L111" s="23"/>
      <c r="M111" s="23"/>
      <c r="N111" s="23"/>
      <c r="O111" s="24"/>
      <c r="P111" s="23"/>
      <c r="Q111" s="23"/>
    </row>
    <row r="112" spans="1:17" ht="28.5" customHeight="1">
      <c r="A112" s="52" t="s">
        <v>44</v>
      </c>
      <c r="B112" s="49">
        <v>515</v>
      </c>
      <c r="C112" s="49" t="s">
        <v>5</v>
      </c>
      <c r="D112" s="49" t="s">
        <v>7</v>
      </c>
      <c r="E112" s="49" t="s">
        <v>162</v>
      </c>
      <c r="F112" s="49" t="s">
        <v>46</v>
      </c>
      <c r="G112" s="50">
        <v>863421.66</v>
      </c>
      <c r="H112" s="50">
        <v>972977.94</v>
      </c>
      <c r="I112" s="51">
        <v>1262096.3999999999</v>
      </c>
      <c r="J112" s="23"/>
      <c r="K112" s="23"/>
      <c r="L112" s="23"/>
      <c r="M112" s="23"/>
      <c r="N112" s="23"/>
      <c r="O112" s="24"/>
      <c r="P112" s="23"/>
      <c r="Q112" s="23"/>
    </row>
    <row r="113" spans="1:18" ht="28.5" customHeight="1">
      <c r="A113" s="52" t="s">
        <v>49</v>
      </c>
      <c r="B113" s="49">
        <v>515</v>
      </c>
      <c r="C113" s="49" t="s">
        <v>5</v>
      </c>
      <c r="D113" s="49" t="s">
        <v>7</v>
      </c>
      <c r="E113" s="49" t="s">
        <v>162</v>
      </c>
      <c r="F113" s="49" t="s">
        <v>55</v>
      </c>
      <c r="G113" s="50">
        <f>G114</f>
        <v>79557.95</v>
      </c>
      <c r="H113" s="50">
        <f>H114</f>
        <v>79557.95</v>
      </c>
      <c r="I113" s="51">
        <f>I114</f>
        <v>79557.95</v>
      </c>
      <c r="J113" s="23"/>
      <c r="K113" s="23"/>
      <c r="L113" s="23"/>
      <c r="M113" s="23"/>
      <c r="N113" s="23"/>
      <c r="O113" s="24"/>
      <c r="P113" s="23"/>
      <c r="Q113" s="23"/>
    </row>
    <row r="114" spans="1:18" ht="45.75" customHeight="1">
      <c r="A114" s="52" t="s">
        <v>50</v>
      </c>
      <c r="B114" s="49">
        <v>515</v>
      </c>
      <c r="C114" s="49" t="s">
        <v>5</v>
      </c>
      <c r="D114" s="49" t="s">
        <v>7</v>
      </c>
      <c r="E114" s="49" t="s">
        <v>162</v>
      </c>
      <c r="F114" s="49" t="s">
        <v>52</v>
      </c>
      <c r="G114" s="50">
        <v>79557.95</v>
      </c>
      <c r="H114" s="50">
        <v>79557.95</v>
      </c>
      <c r="I114" s="51">
        <v>79557.95</v>
      </c>
      <c r="J114" s="23"/>
      <c r="K114" s="23"/>
      <c r="L114" s="23"/>
      <c r="M114" s="23"/>
      <c r="N114" s="23"/>
      <c r="O114" s="24"/>
      <c r="P114" s="23"/>
      <c r="Q114" s="23"/>
    </row>
    <row r="115" spans="1:18" ht="32.25" customHeight="1">
      <c r="A115" s="45" t="s">
        <v>33</v>
      </c>
      <c r="B115" s="46">
        <v>515</v>
      </c>
      <c r="C115" s="46" t="s">
        <v>7</v>
      </c>
      <c r="D115" s="46" t="s">
        <v>4</v>
      </c>
      <c r="E115" s="46"/>
      <c r="F115" s="46"/>
      <c r="G115" s="47">
        <f>G116+G129</f>
        <v>123382.42</v>
      </c>
      <c r="H115" s="47">
        <f>H116+H129</f>
        <v>96000</v>
      </c>
      <c r="I115" s="48">
        <f>I116+I129</f>
        <v>96000</v>
      </c>
      <c r="J115" s="21"/>
      <c r="K115" s="21"/>
      <c r="L115" s="21"/>
      <c r="M115" s="21"/>
      <c r="N115" s="21"/>
      <c r="O115" s="22"/>
      <c r="P115" s="21"/>
      <c r="Q115" s="21"/>
    </row>
    <row r="116" spans="1:18" ht="40.5" customHeight="1">
      <c r="A116" s="52" t="s">
        <v>28</v>
      </c>
      <c r="B116" s="49">
        <v>515</v>
      </c>
      <c r="C116" s="49" t="s">
        <v>7</v>
      </c>
      <c r="D116" s="49" t="s">
        <v>18</v>
      </c>
      <c r="E116" s="49"/>
      <c r="F116" s="49"/>
      <c r="G116" s="50">
        <f>G117</f>
        <v>122382.42</v>
      </c>
      <c r="H116" s="50">
        <f>H117</f>
        <v>95000</v>
      </c>
      <c r="I116" s="51">
        <f>I117</f>
        <v>95000</v>
      </c>
      <c r="J116" s="23"/>
      <c r="K116" s="23"/>
      <c r="L116" s="23"/>
      <c r="M116" s="23"/>
      <c r="N116" s="23"/>
      <c r="O116" s="24"/>
      <c r="P116" s="23"/>
      <c r="Q116" s="23"/>
    </row>
    <row r="117" spans="1:18" ht="68.25" customHeight="1">
      <c r="A117" s="52" t="s">
        <v>173</v>
      </c>
      <c r="B117" s="49">
        <v>515</v>
      </c>
      <c r="C117" s="49" t="s">
        <v>7</v>
      </c>
      <c r="D117" s="49" t="s">
        <v>18</v>
      </c>
      <c r="E117" s="49" t="s">
        <v>102</v>
      </c>
      <c r="F117" s="49"/>
      <c r="G117" s="50">
        <f>G118+G123+G126</f>
        <v>122382.42</v>
      </c>
      <c r="H117" s="50">
        <f>H118+H123+H126</f>
        <v>95000</v>
      </c>
      <c r="I117" s="51">
        <f>I118+I123+I126</f>
        <v>95000</v>
      </c>
      <c r="J117" s="23"/>
      <c r="K117" s="23"/>
      <c r="L117" s="23"/>
      <c r="M117" s="23"/>
      <c r="N117" s="23"/>
      <c r="O117" s="24"/>
      <c r="P117" s="23"/>
      <c r="Q117" s="23"/>
    </row>
    <row r="118" spans="1:18" ht="24">
      <c r="A118" s="52" t="s">
        <v>62</v>
      </c>
      <c r="B118" s="49">
        <v>515</v>
      </c>
      <c r="C118" s="49" t="s">
        <v>7</v>
      </c>
      <c r="D118" s="49" t="s">
        <v>18</v>
      </c>
      <c r="E118" s="49" t="s">
        <v>103</v>
      </c>
      <c r="F118" s="49"/>
      <c r="G118" s="50">
        <f>G119+G121</f>
        <v>120382.42</v>
      </c>
      <c r="H118" s="50">
        <f t="shared" ref="H118:I118" si="30">H119+H121</f>
        <v>93000</v>
      </c>
      <c r="I118" s="50">
        <f t="shared" si="30"/>
        <v>93000</v>
      </c>
      <c r="J118" s="23"/>
      <c r="K118" s="23"/>
      <c r="L118" s="23"/>
      <c r="M118" s="23"/>
      <c r="N118" s="23"/>
      <c r="O118" s="24"/>
      <c r="P118" s="23"/>
      <c r="Q118" s="23"/>
    </row>
    <row r="119" spans="1:18" ht="29.25" customHeight="1">
      <c r="A119" s="66" t="s">
        <v>49</v>
      </c>
      <c r="B119" s="49">
        <v>515</v>
      </c>
      <c r="C119" s="49" t="s">
        <v>7</v>
      </c>
      <c r="D119" s="49" t="s">
        <v>18</v>
      </c>
      <c r="E119" s="49" t="s">
        <v>103</v>
      </c>
      <c r="F119" s="49" t="s">
        <v>55</v>
      </c>
      <c r="G119" s="50">
        <f t="shared" ref="G119" si="31">G120</f>
        <v>60270.35</v>
      </c>
      <c r="H119" s="50">
        <f t="shared" ref="H119:I119" si="32">H120</f>
        <v>0</v>
      </c>
      <c r="I119" s="51">
        <f t="shared" si="32"/>
        <v>0</v>
      </c>
      <c r="J119" s="23"/>
      <c r="K119" s="23"/>
      <c r="L119" s="23"/>
      <c r="M119" s="23"/>
      <c r="N119" s="23"/>
      <c r="O119" s="24"/>
      <c r="P119" s="23"/>
      <c r="Q119" s="23"/>
    </row>
    <row r="120" spans="1:18" ht="27.75" customHeight="1">
      <c r="A120" s="66" t="s">
        <v>50</v>
      </c>
      <c r="B120" s="49">
        <v>515</v>
      </c>
      <c r="C120" s="49" t="s">
        <v>7</v>
      </c>
      <c r="D120" s="49" t="s">
        <v>18</v>
      </c>
      <c r="E120" s="49" t="s">
        <v>103</v>
      </c>
      <c r="F120" s="49" t="s">
        <v>52</v>
      </c>
      <c r="G120" s="50">
        <v>60270.35</v>
      </c>
      <c r="H120" s="50">
        <v>0</v>
      </c>
      <c r="I120" s="51">
        <v>0</v>
      </c>
      <c r="J120" s="23"/>
      <c r="K120" s="23"/>
      <c r="L120" s="23"/>
      <c r="M120" s="23"/>
      <c r="N120" s="23"/>
      <c r="O120" s="24"/>
      <c r="P120" s="23"/>
      <c r="Q120" s="23"/>
      <c r="R120" s="20"/>
    </row>
    <row r="121" spans="1:18" ht="27.75" customHeight="1">
      <c r="A121" s="52" t="s">
        <v>200</v>
      </c>
      <c r="B121" s="67">
        <v>515</v>
      </c>
      <c r="C121" s="49" t="s">
        <v>7</v>
      </c>
      <c r="D121" s="49" t="s">
        <v>18</v>
      </c>
      <c r="E121" s="49" t="s">
        <v>103</v>
      </c>
      <c r="F121" s="67" t="s">
        <v>198</v>
      </c>
      <c r="G121" s="69">
        <f>G122</f>
        <v>60112.07</v>
      </c>
      <c r="H121" s="69">
        <f>H122</f>
        <v>93000</v>
      </c>
      <c r="I121" s="70">
        <f>I122</f>
        <v>93000</v>
      </c>
      <c r="J121" s="23"/>
      <c r="K121" s="23"/>
      <c r="L121" s="23"/>
      <c r="M121" s="23"/>
      <c r="N121" s="23"/>
      <c r="O121" s="24"/>
      <c r="P121" s="23"/>
      <c r="Q121" s="23"/>
      <c r="R121" s="20"/>
    </row>
    <row r="122" spans="1:18" ht="27.75" customHeight="1">
      <c r="A122" s="52" t="s">
        <v>201</v>
      </c>
      <c r="B122" s="67">
        <v>515</v>
      </c>
      <c r="C122" s="49" t="s">
        <v>7</v>
      </c>
      <c r="D122" s="49" t="s">
        <v>18</v>
      </c>
      <c r="E122" s="49" t="s">
        <v>103</v>
      </c>
      <c r="F122" s="67" t="s">
        <v>199</v>
      </c>
      <c r="G122" s="69">
        <v>60112.07</v>
      </c>
      <c r="H122" s="69">
        <v>93000</v>
      </c>
      <c r="I122" s="70">
        <v>93000</v>
      </c>
      <c r="J122" s="23"/>
      <c r="K122" s="23"/>
      <c r="L122" s="23"/>
      <c r="M122" s="23"/>
      <c r="N122" s="23"/>
      <c r="O122" s="24"/>
      <c r="P122" s="23"/>
      <c r="Q122" s="23"/>
      <c r="R122" s="20"/>
    </row>
    <row r="123" spans="1:18" ht="42.75" customHeight="1">
      <c r="A123" s="52" t="s">
        <v>124</v>
      </c>
      <c r="B123" s="49">
        <v>515</v>
      </c>
      <c r="C123" s="49" t="s">
        <v>7</v>
      </c>
      <c r="D123" s="49" t="s">
        <v>18</v>
      </c>
      <c r="E123" s="49" t="s">
        <v>125</v>
      </c>
      <c r="F123" s="49"/>
      <c r="G123" s="50">
        <f t="shared" ref="G123:G124" si="33">G124</f>
        <v>1000</v>
      </c>
      <c r="H123" s="50">
        <f t="shared" ref="H123:I124" si="34">H124</f>
        <v>1000</v>
      </c>
      <c r="I123" s="51">
        <f t="shared" si="34"/>
        <v>1000</v>
      </c>
      <c r="J123" s="23"/>
      <c r="K123" s="23"/>
      <c r="L123" s="23"/>
      <c r="M123" s="23"/>
      <c r="N123" s="23"/>
      <c r="O123" s="24"/>
      <c r="P123" s="23"/>
      <c r="Q123" s="23"/>
    </row>
    <row r="124" spans="1:18" ht="32.25" customHeight="1">
      <c r="A124" s="52" t="s">
        <v>200</v>
      </c>
      <c r="B124" s="49">
        <v>515</v>
      </c>
      <c r="C124" s="49" t="s">
        <v>7</v>
      </c>
      <c r="D124" s="49" t="s">
        <v>18</v>
      </c>
      <c r="E124" s="49" t="s">
        <v>125</v>
      </c>
      <c r="F124" s="49" t="s">
        <v>198</v>
      </c>
      <c r="G124" s="50">
        <f t="shared" si="33"/>
        <v>1000</v>
      </c>
      <c r="H124" s="50">
        <f t="shared" si="34"/>
        <v>1000</v>
      </c>
      <c r="I124" s="51">
        <f t="shared" si="34"/>
        <v>1000</v>
      </c>
      <c r="J124" s="23"/>
      <c r="K124" s="23"/>
      <c r="L124" s="23"/>
      <c r="M124" s="23"/>
      <c r="N124" s="23"/>
      <c r="O124" s="24"/>
      <c r="P124" s="23"/>
      <c r="Q124" s="23"/>
    </row>
    <row r="125" spans="1:18" ht="25.5" customHeight="1">
      <c r="A125" s="52" t="s">
        <v>201</v>
      </c>
      <c r="B125" s="49">
        <v>515</v>
      </c>
      <c r="C125" s="49" t="s">
        <v>7</v>
      </c>
      <c r="D125" s="49" t="s">
        <v>18</v>
      </c>
      <c r="E125" s="49" t="s">
        <v>125</v>
      </c>
      <c r="F125" s="49" t="s">
        <v>199</v>
      </c>
      <c r="G125" s="50">
        <v>1000</v>
      </c>
      <c r="H125" s="50">
        <v>1000</v>
      </c>
      <c r="I125" s="51">
        <v>1000</v>
      </c>
      <c r="J125" s="23"/>
      <c r="K125" s="23"/>
      <c r="L125" s="23"/>
      <c r="M125" s="23"/>
      <c r="N125" s="23"/>
      <c r="O125" s="24"/>
      <c r="P125" s="23"/>
      <c r="Q125" s="23"/>
    </row>
    <row r="126" spans="1:18" ht="32.25" customHeight="1">
      <c r="A126" s="52" t="s">
        <v>63</v>
      </c>
      <c r="B126" s="49">
        <v>515</v>
      </c>
      <c r="C126" s="49" t="s">
        <v>7</v>
      </c>
      <c r="D126" s="49" t="s">
        <v>18</v>
      </c>
      <c r="E126" s="49" t="s">
        <v>104</v>
      </c>
      <c r="F126" s="49"/>
      <c r="G126" s="50">
        <f t="shared" ref="G126:G127" si="35">G127</f>
        <v>1000</v>
      </c>
      <c r="H126" s="50">
        <f t="shared" ref="H126:I127" si="36">H127</f>
        <v>1000</v>
      </c>
      <c r="I126" s="51">
        <f t="shared" si="36"/>
        <v>1000</v>
      </c>
      <c r="J126" s="23"/>
      <c r="K126" s="23"/>
      <c r="L126" s="23"/>
      <c r="M126" s="23"/>
      <c r="N126" s="23"/>
      <c r="O126" s="24"/>
      <c r="P126" s="23"/>
      <c r="Q126" s="23"/>
    </row>
    <row r="127" spans="1:18" ht="30" customHeight="1">
      <c r="A127" s="52" t="s">
        <v>200</v>
      </c>
      <c r="B127" s="49">
        <v>515</v>
      </c>
      <c r="C127" s="49" t="s">
        <v>7</v>
      </c>
      <c r="D127" s="49" t="s">
        <v>18</v>
      </c>
      <c r="E127" s="49" t="s">
        <v>104</v>
      </c>
      <c r="F127" s="49" t="s">
        <v>198</v>
      </c>
      <c r="G127" s="50">
        <f t="shared" si="35"/>
        <v>1000</v>
      </c>
      <c r="H127" s="50">
        <f t="shared" si="36"/>
        <v>1000</v>
      </c>
      <c r="I127" s="51">
        <f t="shared" si="36"/>
        <v>1000</v>
      </c>
      <c r="J127" s="23"/>
      <c r="K127" s="23"/>
      <c r="L127" s="23"/>
      <c r="M127" s="23"/>
      <c r="N127" s="23"/>
      <c r="O127" s="24"/>
      <c r="P127" s="23"/>
      <c r="Q127" s="23"/>
    </row>
    <row r="128" spans="1:18" ht="30" customHeight="1">
      <c r="A128" s="52" t="s">
        <v>201</v>
      </c>
      <c r="B128" s="49">
        <v>515</v>
      </c>
      <c r="C128" s="49" t="s">
        <v>7</v>
      </c>
      <c r="D128" s="49" t="s">
        <v>18</v>
      </c>
      <c r="E128" s="49" t="s">
        <v>104</v>
      </c>
      <c r="F128" s="49" t="s">
        <v>199</v>
      </c>
      <c r="G128" s="50">
        <v>1000</v>
      </c>
      <c r="H128" s="50">
        <v>1000</v>
      </c>
      <c r="I128" s="51">
        <v>1000</v>
      </c>
      <c r="J128" s="23"/>
      <c r="K128" s="23"/>
      <c r="L128" s="23"/>
      <c r="M128" s="23"/>
      <c r="N128" s="23"/>
      <c r="O128" s="24"/>
      <c r="P128" s="23"/>
      <c r="Q128" s="23"/>
    </row>
    <row r="129" spans="1:17" ht="39.75" customHeight="1">
      <c r="A129" s="52" t="s">
        <v>135</v>
      </c>
      <c r="B129" s="49">
        <v>515</v>
      </c>
      <c r="C129" s="49" t="s">
        <v>7</v>
      </c>
      <c r="D129" s="49" t="s">
        <v>134</v>
      </c>
      <c r="E129" s="49"/>
      <c r="F129" s="49"/>
      <c r="G129" s="50">
        <f t="shared" ref="G129:G132" si="37">G130</f>
        <v>1000</v>
      </c>
      <c r="H129" s="50">
        <f t="shared" ref="H129:I132" si="38">H130</f>
        <v>1000</v>
      </c>
      <c r="I129" s="51">
        <f t="shared" si="38"/>
        <v>1000</v>
      </c>
      <c r="J129" s="23"/>
      <c r="K129" s="23"/>
      <c r="L129" s="23"/>
      <c r="M129" s="23"/>
      <c r="N129" s="23"/>
      <c r="O129" s="24"/>
      <c r="P129" s="23"/>
      <c r="Q129" s="23"/>
    </row>
    <row r="130" spans="1:17" ht="54.75" customHeight="1">
      <c r="A130" s="52" t="s">
        <v>174</v>
      </c>
      <c r="B130" s="49">
        <v>515</v>
      </c>
      <c r="C130" s="49" t="s">
        <v>7</v>
      </c>
      <c r="D130" s="49" t="s">
        <v>134</v>
      </c>
      <c r="E130" s="49" t="s">
        <v>136</v>
      </c>
      <c r="F130" s="49"/>
      <c r="G130" s="50">
        <f t="shared" si="37"/>
        <v>1000</v>
      </c>
      <c r="H130" s="50">
        <f t="shared" si="38"/>
        <v>1000</v>
      </c>
      <c r="I130" s="51">
        <f t="shared" si="38"/>
        <v>1000</v>
      </c>
      <c r="J130" s="23"/>
      <c r="K130" s="23"/>
      <c r="L130" s="23"/>
      <c r="M130" s="23"/>
      <c r="N130" s="23"/>
      <c r="O130" s="24"/>
      <c r="P130" s="23"/>
      <c r="Q130" s="23"/>
    </row>
    <row r="131" spans="1:17" ht="42.75" customHeight="1">
      <c r="A131" s="52" t="s">
        <v>138</v>
      </c>
      <c r="B131" s="49">
        <v>515</v>
      </c>
      <c r="C131" s="49" t="s">
        <v>7</v>
      </c>
      <c r="D131" s="49" t="s">
        <v>134</v>
      </c>
      <c r="E131" s="49" t="s">
        <v>137</v>
      </c>
      <c r="F131" s="46"/>
      <c r="G131" s="50">
        <f t="shared" si="37"/>
        <v>1000</v>
      </c>
      <c r="H131" s="50">
        <f t="shared" si="38"/>
        <v>1000</v>
      </c>
      <c r="I131" s="51">
        <f t="shared" si="38"/>
        <v>1000</v>
      </c>
      <c r="J131" s="23"/>
      <c r="K131" s="23"/>
      <c r="L131" s="23"/>
      <c r="M131" s="23"/>
      <c r="N131" s="23"/>
      <c r="O131" s="24"/>
      <c r="P131" s="23"/>
      <c r="Q131" s="23"/>
    </row>
    <row r="132" spans="1:17" ht="20.25" customHeight="1">
      <c r="A132" s="52" t="s">
        <v>200</v>
      </c>
      <c r="B132" s="49">
        <v>515</v>
      </c>
      <c r="C132" s="49" t="s">
        <v>7</v>
      </c>
      <c r="D132" s="49" t="s">
        <v>134</v>
      </c>
      <c r="E132" s="49" t="s">
        <v>137</v>
      </c>
      <c r="F132" s="49" t="s">
        <v>198</v>
      </c>
      <c r="G132" s="50">
        <f t="shared" si="37"/>
        <v>1000</v>
      </c>
      <c r="H132" s="50">
        <f t="shared" si="38"/>
        <v>1000</v>
      </c>
      <c r="I132" s="51">
        <f t="shared" si="38"/>
        <v>1000</v>
      </c>
      <c r="J132" s="23"/>
      <c r="K132" s="23"/>
      <c r="L132" s="23"/>
      <c r="M132" s="23"/>
      <c r="N132" s="23"/>
      <c r="O132" s="24"/>
      <c r="P132" s="23"/>
      <c r="Q132" s="23"/>
    </row>
    <row r="133" spans="1:17" ht="20.25" customHeight="1">
      <c r="A133" s="52" t="s">
        <v>201</v>
      </c>
      <c r="B133" s="49">
        <v>515</v>
      </c>
      <c r="C133" s="49" t="s">
        <v>7</v>
      </c>
      <c r="D133" s="49" t="s">
        <v>134</v>
      </c>
      <c r="E133" s="49" t="s">
        <v>137</v>
      </c>
      <c r="F133" s="49" t="s">
        <v>199</v>
      </c>
      <c r="G133" s="50">
        <v>1000</v>
      </c>
      <c r="H133" s="50">
        <v>1000</v>
      </c>
      <c r="I133" s="51">
        <v>1000</v>
      </c>
      <c r="J133" s="23"/>
      <c r="K133" s="23"/>
      <c r="L133" s="23"/>
      <c r="M133" s="23"/>
      <c r="N133" s="23"/>
      <c r="O133" s="24"/>
      <c r="P133" s="23"/>
      <c r="Q133" s="23"/>
    </row>
    <row r="134" spans="1:17" ht="13.5" customHeight="1">
      <c r="A134" s="45" t="s">
        <v>32</v>
      </c>
      <c r="B134" s="46">
        <v>515</v>
      </c>
      <c r="C134" s="46" t="s">
        <v>8</v>
      </c>
      <c r="D134" s="46" t="s">
        <v>4</v>
      </c>
      <c r="E134" s="49"/>
      <c r="F134" s="49"/>
      <c r="G134" s="47">
        <f>G138+G143+G157+G135</f>
        <v>9325293.4600000009</v>
      </c>
      <c r="H134" s="47">
        <f>H138+H143+H157+H135</f>
        <v>5245742</v>
      </c>
      <c r="I134" s="48">
        <f>I138+I143+I157+I135</f>
        <v>5762355</v>
      </c>
      <c r="J134" s="21"/>
      <c r="K134" s="21"/>
      <c r="L134" s="21"/>
      <c r="M134" s="21"/>
      <c r="N134" s="21"/>
      <c r="O134" s="22"/>
      <c r="P134" s="21"/>
      <c r="Q134" s="21"/>
    </row>
    <row r="135" spans="1:17" ht="1.5" hidden="1" customHeight="1">
      <c r="A135" s="45" t="s">
        <v>168</v>
      </c>
      <c r="B135" s="49">
        <v>515</v>
      </c>
      <c r="C135" s="49" t="s">
        <v>8</v>
      </c>
      <c r="D135" s="49" t="s">
        <v>39</v>
      </c>
      <c r="E135" s="49" t="s">
        <v>104</v>
      </c>
      <c r="F135" s="49"/>
      <c r="G135" s="50">
        <f>G136</f>
        <v>0</v>
      </c>
      <c r="H135" s="50">
        <f t="shared" ref="H135:I136" si="39">H136</f>
        <v>0</v>
      </c>
      <c r="I135" s="51">
        <f t="shared" si="39"/>
        <v>0</v>
      </c>
      <c r="J135" s="23"/>
      <c r="K135" s="23"/>
      <c r="L135" s="23"/>
      <c r="M135" s="23"/>
      <c r="N135" s="23"/>
      <c r="O135" s="24"/>
      <c r="P135" s="23"/>
      <c r="Q135" s="23"/>
    </row>
    <row r="136" spans="1:17" ht="27.75" hidden="1" customHeight="1">
      <c r="A136" s="52" t="s">
        <v>200</v>
      </c>
      <c r="B136" s="49">
        <v>515</v>
      </c>
      <c r="C136" s="49" t="s">
        <v>8</v>
      </c>
      <c r="D136" s="49" t="s">
        <v>39</v>
      </c>
      <c r="E136" s="49" t="s">
        <v>104</v>
      </c>
      <c r="F136" s="49" t="s">
        <v>55</v>
      </c>
      <c r="G136" s="50">
        <f>G137</f>
        <v>0</v>
      </c>
      <c r="H136" s="50">
        <f t="shared" si="39"/>
        <v>0</v>
      </c>
      <c r="I136" s="51">
        <f t="shared" si="39"/>
        <v>0</v>
      </c>
      <c r="J136" s="23"/>
      <c r="K136" s="23"/>
      <c r="L136" s="23"/>
      <c r="M136" s="23"/>
      <c r="N136" s="23"/>
      <c r="O136" s="24"/>
      <c r="P136" s="23"/>
      <c r="Q136" s="23"/>
    </row>
    <row r="137" spans="1:17" ht="49.5" hidden="1" customHeight="1">
      <c r="A137" s="52" t="s">
        <v>201</v>
      </c>
      <c r="B137" s="49">
        <v>515</v>
      </c>
      <c r="C137" s="49" t="s">
        <v>8</v>
      </c>
      <c r="D137" s="49" t="s">
        <v>39</v>
      </c>
      <c r="E137" s="49" t="s">
        <v>104</v>
      </c>
      <c r="F137" s="49" t="s">
        <v>52</v>
      </c>
      <c r="G137" s="50">
        <v>0</v>
      </c>
      <c r="H137" s="50">
        <v>0</v>
      </c>
      <c r="I137" s="51">
        <v>0</v>
      </c>
      <c r="J137" s="23"/>
      <c r="K137" s="23"/>
      <c r="L137" s="23"/>
      <c r="M137" s="23"/>
      <c r="N137" s="23"/>
      <c r="O137" s="24"/>
      <c r="P137" s="23"/>
      <c r="Q137" s="23"/>
    </row>
    <row r="138" spans="1:17">
      <c r="A138" s="45" t="s">
        <v>11</v>
      </c>
      <c r="B138" s="46">
        <v>515</v>
      </c>
      <c r="C138" s="46" t="s">
        <v>8</v>
      </c>
      <c r="D138" s="46" t="s">
        <v>12</v>
      </c>
      <c r="E138" s="46"/>
      <c r="F138" s="46"/>
      <c r="G138" s="47">
        <f t="shared" ref="G138:G141" si="40">G139</f>
        <v>1205978</v>
      </c>
      <c r="H138" s="47">
        <f t="shared" ref="H138:I141" si="41">H139</f>
        <v>1326356</v>
      </c>
      <c r="I138" s="48">
        <f t="shared" si="41"/>
        <v>1326356</v>
      </c>
      <c r="J138" s="23"/>
      <c r="K138" s="23"/>
      <c r="L138" s="23"/>
      <c r="M138" s="23"/>
      <c r="N138" s="23"/>
      <c r="O138" s="24"/>
      <c r="P138" s="23"/>
      <c r="Q138" s="23"/>
    </row>
    <row r="139" spans="1:17" ht="19.5" customHeight="1">
      <c r="A139" s="52" t="s">
        <v>13</v>
      </c>
      <c r="B139" s="49">
        <v>515</v>
      </c>
      <c r="C139" s="49" t="s">
        <v>8</v>
      </c>
      <c r="D139" s="49" t="s">
        <v>12</v>
      </c>
      <c r="E139" s="49" t="s">
        <v>105</v>
      </c>
      <c r="F139" s="49"/>
      <c r="G139" s="50">
        <f t="shared" si="40"/>
        <v>1205978</v>
      </c>
      <c r="H139" s="50">
        <f t="shared" si="41"/>
        <v>1326356</v>
      </c>
      <c r="I139" s="51">
        <f t="shared" si="41"/>
        <v>1326356</v>
      </c>
      <c r="J139" s="23"/>
      <c r="K139" s="23"/>
      <c r="L139" s="23"/>
      <c r="M139" s="23"/>
      <c r="N139" s="23"/>
      <c r="O139" s="24"/>
      <c r="P139" s="23"/>
      <c r="Q139" s="23"/>
    </row>
    <row r="140" spans="1:17" ht="31.5" customHeight="1">
      <c r="A140" s="52" t="s">
        <v>73</v>
      </c>
      <c r="B140" s="49">
        <v>515</v>
      </c>
      <c r="C140" s="49" t="s">
        <v>8</v>
      </c>
      <c r="D140" s="49" t="s">
        <v>12</v>
      </c>
      <c r="E140" s="49" t="s">
        <v>106</v>
      </c>
      <c r="F140" s="49"/>
      <c r="G140" s="50">
        <f t="shared" si="40"/>
        <v>1205978</v>
      </c>
      <c r="H140" s="50">
        <f t="shared" si="41"/>
        <v>1326356</v>
      </c>
      <c r="I140" s="51">
        <f t="shared" si="41"/>
        <v>1326356</v>
      </c>
      <c r="J140" s="23"/>
      <c r="K140" s="23"/>
      <c r="L140" s="23"/>
      <c r="M140" s="23"/>
      <c r="N140" s="23"/>
      <c r="O140" s="24"/>
      <c r="P140" s="23"/>
      <c r="Q140" s="23"/>
    </row>
    <row r="141" spans="1:17" ht="23.25" customHeight="1">
      <c r="A141" s="66" t="s">
        <v>60</v>
      </c>
      <c r="B141" s="49">
        <v>515</v>
      </c>
      <c r="C141" s="49" t="s">
        <v>8</v>
      </c>
      <c r="D141" s="49" t="s">
        <v>12</v>
      </c>
      <c r="E141" s="49" t="s">
        <v>106</v>
      </c>
      <c r="F141" s="49" t="s">
        <v>58</v>
      </c>
      <c r="G141" s="50">
        <f t="shared" si="40"/>
        <v>1205978</v>
      </c>
      <c r="H141" s="50">
        <f t="shared" si="41"/>
        <v>1326356</v>
      </c>
      <c r="I141" s="51">
        <f t="shared" si="41"/>
        <v>1326356</v>
      </c>
      <c r="J141" s="23"/>
      <c r="K141" s="23"/>
      <c r="L141" s="23"/>
      <c r="M141" s="23"/>
      <c r="N141" s="23"/>
      <c r="O141" s="24"/>
      <c r="P141" s="23"/>
      <c r="Q141" s="23"/>
    </row>
    <row r="142" spans="1:17" ht="60.75" customHeight="1">
      <c r="A142" s="66" t="s">
        <v>141</v>
      </c>
      <c r="B142" s="49">
        <v>515</v>
      </c>
      <c r="C142" s="49" t="s">
        <v>8</v>
      </c>
      <c r="D142" s="49" t="s">
        <v>12</v>
      </c>
      <c r="E142" s="49" t="s">
        <v>106</v>
      </c>
      <c r="F142" s="49" t="s">
        <v>71</v>
      </c>
      <c r="G142" s="50">
        <v>1205978</v>
      </c>
      <c r="H142" s="50">
        <v>1326356</v>
      </c>
      <c r="I142" s="51">
        <v>1326356</v>
      </c>
      <c r="J142" s="23"/>
      <c r="K142" s="23"/>
      <c r="L142" s="23"/>
      <c r="M142" s="23"/>
      <c r="N142" s="23"/>
      <c r="O142" s="24"/>
      <c r="P142" s="23"/>
      <c r="Q142" s="23"/>
    </row>
    <row r="143" spans="1:17" ht="21.75" customHeight="1">
      <c r="A143" s="45" t="s">
        <v>37</v>
      </c>
      <c r="B143" s="46">
        <v>515</v>
      </c>
      <c r="C143" s="46" t="s">
        <v>8</v>
      </c>
      <c r="D143" s="46" t="s">
        <v>10</v>
      </c>
      <c r="E143" s="46"/>
      <c r="F143" s="46"/>
      <c r="G143" s="47">
        <f>G144+G153</f>
        <v>8119315.46</v>
      </c>
      <c r="H143" s="47">
        <f t="shared" ref="H143:I143" si="42">H144+H153</f>
        <v>3919386</v>
      </c>
      <c r="I143" s="47">
        <f t="shared" si="42"/>
        <v>4435999</v>
      </c>
      <c r="J143" s="21"/>
      <c r="K143" s="21"/>
      <c r="L143" s="21"/>
      <c r="M143" s="21"/>
      <c r="N143" s="21"/>
      <c r="O143" s="22"/>
      <c r="P143" s="21"/>
      <c r="Q143" s="21"/>
    </row>
    <row r="144" spans="1:17" ht="68.25" customHeight="1">
      <c r="A144" s="52" t="s">
        <v>175</v>
      </c>
      <c r="B144" s="49">
        <v>515</v>
      </c>
      <c r="C144" s="49" t="s">
        <v>8</v>
      </c>
      <c r="D144" s="49" t="s">
        <v>10</v>
      </c>
      <c r="E144" s="49" t="s">
        <v>108</v>
      </c>
      <c r="F144" s="49"/>
      <c r="G144" s="50">
        <f>G145+G148</f>
        <v>7001572.1699999999</v>
      </c>
      <c r="H144" s="50">
        <f t="shared" ref="H144:I144" si="43">H145+H148</f>
        <v>3370751</v>
      </c>
      <c r="I144" s="50">
        <f t="shared" si="43"/>
        <v>3876364</v>
      </c>
      <c r="J144" s="21"/>
      <c r="K144" s="21"/>
      <c r="L144" s="21"/>
      <c r="M144" s="21"/>
      <c r="N144" s="21"/>
      <c r="O144" s="22"/>
      <c r="P144" s="21"/>
      <c r="Q144" s="21"/>
    </row>
    <row r="145" spans="1:17" ht="32.25" customHeight="1">
      <c r="A145" s="52" t="s">
        <v>69</v>
      </c>
      <c r="B145" s="49">
        <v>515</v>
      </c>
      <c r="C145" s="49" t="s">
        <v>8</v>
      </c>
      <c r="D145" s="49" t="s">
        <v>10</v>
      </c>
      <c r="E145" s="49" t="s">
        <v>109</v>
      </c>
      <c r="F145" s="49"/>
      <c r="G145" s="50">
        <f t="shared" ref="G145:G146" si="44">G146</f>
        <v>5644029.0099999998</v>
      </c>
      <c r="H145" s="50">
        <f t="shared" ref="H145:I146" si="45">H146</f>
        <v>1663891</v>
      </c>
      <c r="I145" s="51">
        <f t="shared" si="45"/>
        <v>1913475</v>
      </c>
      <c r="J145" s="23"/>
      <c r="K145" s="23"/>
      <c r="L145" s="23"/>
      <c r="M145" s="23"/>
      <c r="N145" s="23"/>
      <c r="O145" s="24"/>
      <c r="P145" s="23"/>
      <c r="Q145" s="23"/>
    </row>
    <row r="146" spans="1:17" ht="28.5" customHeight="1">
      <c r="A146" s="66" t="s">
        <v>49</v>
      </c>
      <c r="B146" s="49">
        <v>515</v>
      </c>
      <c r="C146" s="49" t="s">
        <v>8</v>
      </c>
      <c r="D146" s="49" t="s">
        <v>10</v>
      </c>
      <c r="E146" s="49" t="s">
        <v>109</v>
      </c>
      <c r="F146" s="49" t="s">
        <v>55</v>
      </c>
      <c r="G146" s="50">
        <f t="shared" si="44"/>
        <v>5644029.0099999998</v>
      </c>
      <c r="H146" s="50">
        <f t="shared" si="45"/>
        <v>1663891</v>
      </c>
      <c r="I146" s="51">
        <f t="shared" si="45"/>
        <v>1913475</v>
      </c>
      <c r="J146" s="23"/>
      <c r="K146" s="23"/>
      <c r="L146" s="23"/>
      <c r="M146" s="23"/>
      <c r="N146" s="23"/>
      <c r="O146" s="24"/>
      <c r="P146" s="23"/>
      <c r="Q146" s="23"/>
    </row>
    <row r="147" spans="1:17" ht="45" customHeight="1">
      <c r="A147" s="66" t="s">
        <v>50</v>
      </c>
      <c r="B147" s="49">
        <v>515</v>
      </c>
      <c r="C147" s="49" t="s">
        <v>8</v>
      </c>
      <c r="D147" s="49" t="s">
        <v>10</v>
      </c>
      <c r="E147" s="49" t="s">
        <v>109</v>
      </c>
      <c r="F147" s="49" t="s">
        <v>52</v>
      </c>
      <c r="G147" s="50">
        <v>5644029.0099999998</v>
      </c>
      <c r="H147" s="50">
        <v>1663891</v>
      </c>
      <c r="I147" s="51">
        <v>1913475</v>
      </c>
      <c r="J147" s="23"/>
      <c r="K147" s="23"/>
      <c r="L147" s="23"/>
      <c r="M147" s="23"/>
      <c r="N147" s="23"/>
      <c r="O147" s="24"/>
      <c r="P147" s="23"/>
      <c r="Q147" s="23"/>
    </row>
    <row r="148" spans="1:17" ht="34.5" customHeight="1">
      <c r="A148" s="52" t="s">
        <v>70</v>
      </c>
      <c r="B148" s="49">
        <v>515</v>
      </c>
      <c r="C148" s="49" t="s">
        <v>8</v>
      </c>
      <c r="D148" s="49" t="s">
        <v>10</v>
      </c>
      <c r="E148" s="49" t="s">
        <v>110</v>
      </c>
      <c r="F148" s="49"/>
      <c r="G148" s="50">
        <f t="shared" ref="G148:G149" si="46">G149</f>
        <v>1357543.16</v>
      </c>
      <c r="H148" s="50">
        <f t="shared" ref="H148:I149" si="47">H149</f>
        <v>1706860</v>
      </c>
      <c r="I148" s="51">
        <f t="shared" si="47"/>
        <v>1962889</v>
      </c>
      <c r="J148" s="23"/>
      <c r="K148" s="23"/>
      <c r="L148" s="23"/>
      <c r="M148" s="23"/>
      <c r="N148" s="23"/>
      <c r="O148" s="24"/>
      <c r="P148" s="23"/>
      <c r="Q148" s="23"/>
    </row>
    <row r="149" spans="1:17" ht="34.5" customHeight="1">
      <c r="A149" s="66" t="s">
        <v>49</v>
      </c>
      <c r="B149" s="49">
        <v>515</v>
      </c>
      <c r="C149" s="49" t="s">
        <v>8</v>
      </c>
      <c r="D149" s="49" t="s">
        <v>10</v>
      </c>
      <c r="E149" s="49" t="s">
        <v>110</v>
      </c>
      <c r="F149" s="49" t="s">
        <v>55</v>
      </c>
      <c r="G149" s="50">
        <f t="shared" si="46"/>
        <v>1357543.16</v>
      </c>
      <c r="H149" s="50">
        <f t="shared" si="47"/>
        <v>1706860</v>
      </c>
      <c r="I149" s="51">
        <f t="shared" si="47"/>
        <v>1962889</v>
      </c>
      <c r="J149" s="23"/>
      <c r="K149" s="23"/>
      <c r="L149" s="23"/>
      <c r="M149" s="23"/>
      <c r="N149" s="23"/>
      <c r="O149" s="24"/>
      <c r="P149" s="23"/>
      <c r="Q149" s="23"/>
    </row>
    <row r="150" spans="1:17" ht="42" customHeight="1">
      <c r="A150" s="66" t="s">
        <v>50</v>
      </c>
      <c r="B150" s="49">
        <v>515</v>
      </c>
      <c r="C150" s="49" t="s">
        <v>8</v>
      </c>
      <c r="D150" s="49" t="s">
        <v>10</v>
      </c>
      <c r="E150" s="49" t="s">
        <v>111</v>
      </c>
      <c r="F150" s="49" t="s">
        <v>52</v>
      </c>
      <c r="G150" s="50">
        <f>1494225-201286.58+109857.58-45252.84</f>
        <v>1357543.16</v>
      </c>
      <c r="H150" s="50">
        <v>1706860</v>
      </c>
      <c r="I150" s="51">
        <v>1962889</v>
      </c>
      <c r="J150" s="23"/>
      <c r="K150" s="23"/>
      <c r="L150" s="23"/>
      <c r="M150" s="23"/>
      <c r="N150" s="23"/>
      <c r="O150" s="24"/>
      <c r="P150" s="23"/>
      <c r="Q150" s="23"/>
    </row>
    <row r="151" spans="1:17" ht="30.75" hidden="1" customHeight="1">
      <c r="A151" s="52" t="s">
        <v>200</v>
      </c>
      <c r="B151" s="57">
        <v>515</v>
      </c>
      <c r="C151" s="57" t="s">
        <v>8</v>
      </c>
      <c r="D151" s="57" t="s">
        <v>10</v>
      </c>
      <c r="E151" s="57" t="s">
        <v>165</v>
      </c>
      <c r="F151" s="57" t="s">
        <v>55</v>
      </c>
      <c r="G151" s="58">
        <f>G152</f>
        <v>0</v>
      </c>
      <c r="H151" s="58">
        <f t="shared" ref="H151:I151" si="48">H152</f>
        <v>0</v>
      </c>
      <c r="I151" s="59">
        <f t="shared" si="48"/>
        <v>0</v>
      </c>
      <c r="J151" s="32"/>
      <c r="K151" s="32"/>
      <c r="L151" s="32"/>
      <c r="M151" s="32"/>
      <c r="N151" s="32"/>
      <c r="O151" s="33"/>
      <c r="P151" s="32"/>
      <c r="Q151" s="32"/>
    </row>
    <row r="152" spans="1:17" ht="43.5" hidden="1" customHeight="1">
      <c r="A152" s="52" t="s">
        <v>201</v>
      </c>
      <c r="B152" s="57">
        <v>515</v>
      </c>
      <c r="C152" s="57" t="s">
        <v>8</v>
      </c>
      <c r="D152" s="57" t="s">
        <v>10</v>
      </c>
      <c r="E152" s="57" t="s">
        <v>165</v>
      </c>
      <c r="F152" s="57" t="s">
        <v>52</v>
      </c>
      <c r="G152" s="58">
        <f>1659019-1659019</f>
        <v>0</v>
      </c>
      <c r="H152" s="58">
        <f>1657360-1657360</f>
        <v>0</v>
      </c>
      <c r="I152" s="59">
        <f>1657360-1657360</f>
        <v>0</v>
      </c>
      <c r="J152" s="32"/>
      <c r="K152" s="32"/>
      <c r="L152" s="32"/>
      <c r="M152" s="32"/>
      <c r="N152" s="32"/>
      <c r="O152" s="33"/>
      <c r="P152" s="32"/>
      <c r="Q152" s="32"/>
    </row>
    <row r="153" spans="1:17" ht="18.75" customHeight="1">
      <c r="A153" s="52" t="s">
        <v>78</v>
      </c>
      <c r="B153" s="49">
        <v>515</v>
      </c>
      <c r="C153" s="49" t="s">
        <v>8</v>
      </c>
      <c r="D153" s="49" t="s">
        <v>10</v>
      </c>
      <c r="E153" s="49" t="s">
        <v>98</v>
      </c>
      <c r="F153" s="49"/>
      <c r="G153" s="50">
        <f t="shared" ref="G153" si="49">G154</f>
        <v>1117743.29</v>
      </c>
      <c r="H153" s="50">
        <f t="shared" ref="H153:I154" si="50">H154</f>
        <v>548635</v>
      </c>
      <c r="I153" s="51">
        <f t="shared" si="50"/>
        <v>559635</v>
      </c>
      <c r="J153" s="21"/>
      <c r="K153" s="21"/>
      <c r="L153" s="21"/>
      <c r="M153" s="21"/>
      <c r="N153" s="21"/>
      <c r="O153" s="22"/>
      <c r="P153" s="21"/>
      <c r="Q153" s="21"/>
    </row>
    <row r="154" spans="1:17" ht="42.75" customHeight="1">
      <c r="A154" s="52" t="s">
        <v>79</v>
      </c>
      <c r="B154" s="49">
        <v>515</v>
      </c>
      <c r="C154" s="49" t="s">
        <v>8</v>
      </c>
      <c r="D154" s="49" t="s">
        <v>10</v>
      </c>
      <c r="E154" s="49" t="s">
        <v>107</v>
      </c>
      <c r="F154" s="49"/>
      <c r="G154" s="50">
        <f>G155+G162</f>
        <v>1117743.29</v>
      </c>
      <c r="H154" s="50">
        <f t="shared" si="50"/>
        <v>548635</v>
      </c>
      <c r="I154" s="51">
        <f t="shared" si="50"/>
        <v>559635</v>
      </c>
      <c r="J154" s="21"/>
      <c r="K154" s="21"/>
      <c r="L154" s="21"/>
      <c r="M154" s="21"/>
      <c r="N154" s="21"/>
      <c r="O154" s="22"/>
      <c r="P154" s="21"/>
      <c r="Q154" s="21"/>
    </row>
    <row r="155" spans="1:17" ht="31.5" customHeight="1">
      <c r="A155" s="66" t="s">
        <v>49</v>
      </c>
      <c r="B155" s="49">
        <v>515</v>
      </c>
      <c r="C155" s="49" t="s">
        <v>8</v>
      </c>
      <c r="D155" s="49" t="s">
        <v>10</v>
      </c>
      <c r="E155" s="49" t="s">
        <v>107</v>
      </c>
      <c r="F155" s="49" t="s">
        <v>55</v>
      </c>
      <c r="G155" s="50">
        <f>G156</f>
        <v>901163.64</v>
      </c>
      <c r="H155" s="50">
        <f>H156</f>
        <v>548635</v>
      </c>
      <c r="I155" s="51">
        <f>I156</f>
        <v>559635</v>
      </c>
      <c r="J155" s="21"/>
      <c r="K155" s="21"/>
      <c r="L155" s="21"/>
      <c r="M155" s="21"/>
      <c r="N155" s="21"/>
      <c r="O155" s="22"/>
      <c r="P155" s="21"/>
      <c r="Q155" s="21"/>
    </row>
    <row r="156" spans="1:17" ht="28.5" customHeight="1">
      <c r="A156" s="66" t="s">
        <v>50</v>
      </c>
      <c r="B156" s="49">
        <v>515</v>
      </c>
      <c r="C156" s="49" t="s">
        <v>8</v>
      </c>
      <c r="D156" s="49" t="s">
        <v>10</v>
      </c>
      <c r="E156" s="49" t="s">
        <v>107</v>
      </c>
      <c r="F156" s="49" t="s">
        <v>52</v>
      </c>
      <c r="G156" s="50">
        <v>901163.64</v>
      </c>
      <c r="H156" s="50">
        <v>548635</v>
      </c>
      <c r="I156" s="51">
        <v>559635</v>
      </c>
      <c r="J156" s="23"/>
      <c r="K156" s="23"/>
      <c r="L156" s="23"/>
      <c r="M156" s="23"/>
      <c r="N156" s="23"/>
      <c r="O156" s="24"/>
      <c r="P156" s="23"/>
      <c r="Q156" s="23"/>
    </row>
    <row r="157" spans="1:17" ht="0.75" hidden="1" customHeight="1">
      <c r="A157" s="45" t="s">
        <v>145</v>
      </c>
      <c r="B157" s="46">
        <v>515</v>
      </c>
      <c r="C157" s="49" t="s">
        <v>8</v>
      </c>
      <c r="D157" s="49" t="s">
        <v>10</v>
      </c>
      <c r="E157" s="49" t="s">
        <v>107</v>
      </c>
      <c r="F157" s="46"/>
      <c r="G157" s="47">
        <f t="shared" ref="G157:G160" si="51">G158</f>
        <v>0</v>
      </c>
      <c r="H157" s="47">
        <f t="shared" ref="H157:I160" si="52">H158</f>
        <v>0</v>
      </c>
      <c r="I157" s="48">
        <f t="shared" si="52"/>
        <v>0</v>
      </c>
      <c r="J157" s="23"/>
      <c r="K157" s="23"/>
      <c r="L157" s="23"/>
      <c r="M157" s="23"/>
      <c r="N157" s="23"/>
      <c r="O157" s="24"/>
      <c r="P157" s="23"/>
      <c r="Q157" s="23"/>
    </row>
    <row r="158" spans="1:17" ht="18" hidden="1" customHeight="1">
      <c r="A158" s="52" t="s">
        <v>74</v>
      </c>
      <c r="B158" s="49">
        <v>515</v>
      </c>
      <c r="C158" s="49" t="s">
        <v>8</v>
      </c>
      <c r="D158" s="49" t="s">
        <v>10</v>
      </c>
      <c r="E158" s="49" t="s">
        <v>107</v>
      </c>
      <c r="F158" s="49"/>
      <c r="G158" s="50">
        <f t="shared" si="51"/>
        <v>0</v>
      </c>
      <c r="H158" s="50">
        <f t="shared" si="52"/>
        <v>0</v>
      </c>
      <c r="I158" s="51">
        <f t="shared" si="52"/>
        <v>0</v>
      </c>
      <c r="J158" s="23"/>
      <c r="K158" s="23"/>
      <c r="L158" s="23"/>
      <c r="M158" s="23"/>
      <c r="N158" s="23"/>
      <c r="O158" s="24"/>
      <c r="P158" s="23"/>
      <c r="Q158" s="23"/>
    </row>
    <row r="159" spans="1:17" ht="30.75" hidden="1" customHeight="1">
      <c r="A159" s="52" t="s">
        <v>146</v>
      </c>
      <c r="B159" s="49">
        <v>515</v>
      </c>
      <c r="C159" s="49" t="s">
        <v>8</v>
      </c>
      <c r="D159" s="49" t="s">
        <v>10</v>
      </c>
      <c r="E159" s="49" t="s">
        <v>107</v>
      </c>
      <c r="F159" s="49"/>
      <c r="G159" s="50">
        <f t="shared" si="51"/>
        <v>0</v>
      </c>
      <c r="H159" s="50">
        <f t="shared" si="52"/>
        <v>0</v>
      </c>
      <c r="I159" s="51">
        <f t="shared" si="52"/>
        <v>0</v>
      </c>
      <c r="J159" s="23"/>
      <c r="K159" s="23"/>
      <c r="L159" s="23"/>
      <c r="M159" s="23"/>
      <c r="N159" s="23"/>
      <c r="O159" s="24"/>
      <c r="P159" s="23"/>
      <c r="Q159" s="23"/>
    </row>
    <row r="160" spans="1:17" ht="30.75" hidden="1" customHeight="1">
      <c r="A160" s="52" t="s">
        <v>200</v>
      </c>
      <c r="B160" s="49">
        <v>515</v>
      </c>
      <c r="C160" s="49" t="s">
        <v>8</v>
      </c>
      <c r="D160" s="49" t="s">
        <v>10</v>
      </c>
      <c r="E160" s="49" t="s">
        <v>107</v>
      </c>
      <c r="F160" s="49" t="s">
        <v>198</v>
      </c>
      <c r="G160" s="50">
        <f t="shared" si="51"/>
        <v>0</v>
      </c>
      <c r="H160" s="50">
        <f t="shared" si="52"/>
        <v>0</v>
      </c>
      <c r="I160" s="51">
        <f t="shared" si="52"/>
        <v>0</v>
      </c>
      <c r="J160" s="23"/>
      <c r="K160" s="23"/>
      <c r="L160" s="23"/>
      <c r="M160" s="23"/>
      <c r="N160" s="23"/>
      <c r="O160" s="24"/>
      <c r="P160" s="23"/>
      <c r="Q160" s="23"/>
    </row>
    <row r="161" spans="1:18" ht="16.149999999999999" hidden="1" customHeight="1">
      <c r="A161" s="52" t="s">
        <v>201</v>
      </c>
      <c r="B161" s="49">
        <v>515</v>
      </c>
      <c r="C161" s="49" t="s">
        <v>8</v>
      </c>
      <c r="D161" s="49" t="s">
        <v>10</v>
      </c>
      <c r="E161" s="49" t="s">
        <v>107</v>
      </c>
      <c r="F161" s="49" t="s">
        <v>199</v>
      </c>
      <c r="G161" s="50">
        <v>0</v>
      </c>
      <c r="H161" s="50">
        <v>0</v>
      </c>
      <c r="I161" s="51">
        <v>0</v>
      </c>
      <c r="J161" s="23"/>
      <c r="K161" s="23"/>
      <c r="L161" s="23"/>
      <c r="M161" s="23"/>
      <c r="N161" s="23"/>
      <c r="O161" s="24"/>
      <c r="P161" s="23"/>
      <c r="Q161" s="23"/>
    </row>
    <row r="162" spans="1:18" ht="16.149999999999999" customHeight="1">
      <c r="A162" s="52" t="s">
        <v>200</v>
      </c>
      <c r="B162" s="67">
        <v>515</v>
      </c>
      <c r="C162" s="49" t="s">
        <v>8</v>
      </c>
      <c r="D162" s="49" t="s">
        <v>10</v>
      </c>
      <c r="E162" s="49" t="s">
        <v>107</v>
      </c>
      <c r="F162" s="67" t="s">
        <v>198</v>
      </c>
      <c r="G162" s="69">
        <f>G163</f>
        <v>216579.65</v>
      </c>
      <c r="H162" s="69">
        <f>H163</f>
        <v>0</v>
      </c>
      <c r="I162" s="70">
        <f>I163</f>
        <v>0</v>
      </c>
      <c r="J162" s="23"/>
      <c r="K162" s="23"/>
      <c r="L162" s="23"/>
      <c r="M162" s="23"/>
      <c r="N162" s="23"/>
      <c r="O162" s="24"/>
      <c r="P162" s="23"/>
      <c r="Q162" s="23"/>
    </row>
    <row r="163" spans="1:18" ht="16.149999999999999" customHeight="1">
      <c r="A163" s="52" t="s">
        <v>201</v>
      </c>
      <c r="B163" s="67">
        <v>515</v>
      </c>
      <c r="C163" s="49" t="s">
        <v>8</v>
      </c>
      <c r="D163" s="49" t="s">
        <v>10</v>
      </c>
      <c r="E163" s="49" t="s">
        <v>107</v>
      </c>
      <c r="F163" s="67" t="s">
        <v>199</v>
      </c>
      <c r="G163" s="69">
        <v>216579.65</v>
      </c>
      <c r="H163" s="69">
        <v>0</v>
      </c>
      <c r="I163" s="70">
        <v>0</v>
      </c>
      <c r="J163" s="23"/>
      <c r="K163" s="23"/>
      <c r="L163" s="23"/>
      <c r="M163" s="23"/>
      <c r="N163" s="23"/>
      <c r="O163" s="24"/>
      <c r="P163" s="23"/>
      <c r="Q163" s="23"/>
    </row>
    <row r="164" spans="1:18" ht="16.899999999999999" customHeight="1">
      <c r="A164" s="45" t="s">
        <v>31</v>
      </c>
      <c r="B164" s="46">
        <v>515</v>
      </c>
      <c r="C164" s="46" t="s">
        <v>14</v>
      </c>
      <c r="D164" s="46" t="s">
        <v>4</v>
      </c>
      <c r="E164" s="49"/>
      <c r="F164" s="49"/>
      <c r="G164" s="47">
        <f>G165+G191+G201</f>
        <v>35693145.400000006</v>
      </c>
      <c r="H164" s="47">
        <f>H165+H191+H201</f>
        <v>8370832</v>
      </c>
      <c r="I164" s="48">
        <f>I165+I191+I201</f>
        <v>8465226</v>
      </c>
      <c r="J164" s="21"/>
      <c r="K164" s="21"/>
      <c r="L164" s="21"/>
      <c r="M164" s="21"/>
      <c r="N164" s="21"/>
      <c r="O164" s="22"/>
      <c r="P164" s="21"/>
      <c r="Q164" s="21"/>
    </row>
    <row r="165" spans="1:18" ht="16.899999999999999" customHeight="1">
      <c r="A165" s="45" t="s">
        <v>15</v>
      </c>
      <c r="B165" s="46">
        <v>515</v>
      </c>
      <c r="C165" s="46" t="s">
        <v>14</v>
      </c>
      <c r="D165" s="46" t="s">
        <v>3</v>
      </c>
      <c r="E165" s="49"/>
      <c r="F165" s="49"/>
      <c r="G165" s="47">
        <f>G166+G181+G188</f>
        <v>27505208.550000001</v>
      </c>
      <c r="H165" s="47">
        <f>H166</f>
        <v>1006124</v>
      </c>
      <c r="I165" s="48">
        <f>I166</f>
        <v>1009424</v>
      </c>
      <c r="J165" s="21"/>
      <c r="K165" s="21"/>
      <c r="L165" s="21"/>
      <c r="M165" s="21"/>
      <c r="N165" s="21"/>
      <c r="O165" s="22"/>
      <c r="P165" s="21"/>
      <c r="Q165" s="21"/>
    </row>
    <row r="166" spans="1:18" ht="15" customHeight="1">
      <c r="A166" s="52" t="s">
        <v>142</v>
      </c>
      <c r="B166" s="49">
        <v>515</v>
      </c>
      <c r="C166" s="49" t="s">
        <v>14</v>
      </c>
      <c r="D166" s="49" t="s">
        <v>3</v>
      </c>
      <c r="E166" s="49" t="s">
        <v>143</v>
      </c>
      <c r="F166" s="49"/>
      <c r="G166" s="50">
        <f>G170+G173+G176</f>
        <v>1187467.01</v>
      </c>
      <c r="H166" s="50">
        <f t="shared" ref="H166:I166" si="53">H167+H173+H182+H176+H185+H170+H188</f>
        <v>1006124</v>
      </c>
      <c r="I166" s="50">
        <f t="shared" si="53"/>
        <v>1009424</v>
      </c>
      <c r="J166" s="23"/>
      <c r="K166" s="23"/>
      <c r="L166" s="23"/>
      <c r="M166" s="23"/>
      <c r="N166" s="23"/>
      <c r="O166" s="24"/>
      <c r="P166" s="23"/>
      <c r="Q166" s="23"/>
    </row>
    <row r="167" spans="1:18" ht="1.5" hidden="1" customHeight="1">
      <c r="A167" s="52" t="s">
        <v>147</v>
      </c>
      <c r="B167" s="49">
        <v>515</v>
      </c>
      <c r="C167" s="49" t="s">
        <v>14</v>
      </c>
      <c r="D167" s="49" t="s">
        <v>3</v>
      </c>
      <c r="E167" s="49" t="s">
        <v>148</v>
      </c>
      <c r="F167" s="49"/>
      <c r="G167" s="50">
        <f t="shared" ref="G167:G168" si="54">G168</f>
        <v>0</v>
      </c>
      <c r="H167" s="50">
        <f t="shared" ref="H167:I168" si="55">H168</f>
        <v>0</v>
      </c>
      <c r="I167" s="51">
        <f t="shared" si="55"/>
        <v>0</v>
      </c>
      <c r="J167" s="23"/>
      <c r="K167" s="23"/>
      <c r="L167" s="23"/>
      <c r="M167" s="23"/>
      <c r="N167" s="23"/>
      <c r="O167" s="24"/>
      <c r="P167" s="23"/>
      <c r="Q167" s="23"/>
    </row>
    <row r="168" spans="1:18" ht="34.5" hidden="1" customHeight="1">
      <c r="A168" s="52" t="s">
        <v>200</v>
      </c>
      <c r="B168" s="49">
        <v>515</v>
      </c>
      <c r="C168" s="49" t="s">
        <v>14</v>
      </c>
      <c r="D168" s="49" t="s">
        <v>3</v>
      </c>
      <c r="E168" s="49" t="s">
        <v>148</v>
      </c>
      <c r="F168" s="49" t="s">
        <v>55</v>
      </c>
      <c r="G168" s="50">
        <f t="shared" si="54"/>
        <v>0</v>
      </c>
      <c r="H168" s="50">
        <f t="shared" si="55"/>
        <v>0</v>
      </c>
      <c r="I168" s="51">
        <f t="shared" si="55"/>
        <v>0</v>
      </c>
      <c r="J168" s="23"/>
      <c r="K168" s="23"/>
      <c r="L168" s="23"/>
      <c r="M168" s="23"/>
      <c r="N168" s="23"/>
      <c r="O168" s="24"/>
      <c r="P168" s="23"/>
      <c r="Q168" s="23"/>
    </row>
    <row r="169" spans="1:18" ht="48" hidden="1" customHeight="1">
      <c r="A169" s="52" t="s">
        <v>201</v>
      </c>
      <c r="B169" s="49">
        <v>515</v>
      </c>
      <c r="C169" s="49" t="s">
        <v>14</v>
      </c>
      <c r="D169" s="49" t="s">
        <v>3</v>
      </c>
      <c r="E169" s="49" t="s">
        <v>148</v>
      </c>
      <c r="F169" s="49" t="s">
        <v>52</v>
      </c>
      <c r="G169" s="50">
        <v>0</v>
      </c>
      <c r="H169" s="50">
        <v>0</v>
      </c>
      <c r="I169" s="51">
        <v>0</v>
      </c>
      <c r="J169" s="23"/>
      <c r="K169" s="23"/>
      <c r="L169" s="23"/>
      <c r="M169" s="23"/>
      <c r="N169" s="23"/>
      <c r="O169" s="24"/>
      <c r="P169" s="23"/>
      <c r="Q169" s="23"/>
    </row>
    <row r="170" spans="1:18" ht="32.25" customHeight="1">
      <c r="A170" s="52" t="s">
        <v>190</v>
      </c>
      <c r="B170" s="57">
        <v>515</v>
      </c>
      <c r="C170" s="57" t="s">
        <v>14</v>
      </c>
      <c r="D170" s="57" t="s">
        <v>3</v>
      </c>
      <c r="E170" s="49" t="s">
        <v>189</v>
      </c>
      <c r="F170" s="49"/>
      <c r="G170" s="50">
        <f>G171</f>
        <v>39666.660000000003</v>
      </c>
      <c r="H170" s="50">
        <f t="shared" ref="H170:I171" si="56">H171</f>
        <v>0</v>
      </c>
      <c r="I170" s="51">
        <f t="shared" si="56"/>
        <v>0</v>
      </c>
      <c r="J170" s="23"/>
      <c r="K170" s="23"/>
      <c r="L170" s="23"/>
      <c r="M170" s="23"/>
      <c r="N170" s="23"/>
      <c r="O170" s="24"/>
      <c r="P170" s="23"/>
      <c r="Q170" s="23"/>
    </row>
    <row r="171" spans="1:18" ht="28.5" customHeight="1">
      <c r="A171" s="66" t="s">
        <v>49</v>
      </c>
      <c r="B171" s="57">
        <v>515</v>
      </c>
      <c r="C171" s="57" t="s">
        <v>14</v>
      </c>
      <c r="D171" s="57" t="s">
        <v>3</v>
      </c>
      <c r="E171" s="49" t="s">
        <v>189</v>
      </c>
      <c r="F171" s="49" t="s">
        <v>55</v>
      </c>
      <c r="G171" s="50">
        <f>G172</f>
        <v>39666.660000000003</v>
      </c>
      <c r="H171" s="50">
        <f t="shared" si="56"/>
        <v>0</v>
      </c>
      <c r="I171" s="51">
        <f t="shared" si="56"/>
        <v>0</v>
      </c>
      <c r="J171" s="23"/>
      <c r="K171" s="23"/>
      <c r="L171" s="23"/>
      <c r="M171" s="23"/>
      <c r="N171" s="23"/>
      <c r="O171" s="24"/>
      <c r="P171" s="23"/>
      <c r="Q171" s="23"/>
    </row>
    <row r="172" spans="1:18" ht="28.5" customHeight="1">
      <c r="A172" s="66" t="s">
        <v>50</v>
      </c>
      <c r="B172" s="57">
        <v>515</v>
      </c>
      <c r="C172" s="57" t="s">
        <v>14</v>
      </c>
      <c r="D172" s="57" t="s">
        <v>3</v>
      </c>
      <c r="E172" s="49" t="s">
        <v>189</v>
      </c>
      <c r="F172" s="49" t="s">
        <v>52</v>
      </c>
      <c r="G172" s="50">
        <v>39666.660000000003</v>
      </c>
      <c r="H172" s="50">
        <v>0</v>
      </c>
      <c r="I172" s="51">
        <v>0</v>
      </c>
      <c r="J172" s="23"/>
      <c r="K172" s="23"/>
      <c r="L172" s="23"/>
      <c r="M172" s="23"/>
      <c r="N172" s="23"/>
      <c r="O172" s="24"/>
      <c r="P172" s="23"/>
      <c r="Q172" s="23"/>
      <c r="R172" s="19"/>
    </row>
    <row r="173" spans="1:18" ht="33.75" customHeight="1">
      <c r="A173" s="52" t="s">
        <v>113</v>
      </c>
      <c r="B173" s="49">
        <v>515</v>
      </c>
      <c r="C173" s="49" t="s">
        <v>14</v>
      </c>
      <c r="D173" s="49" t="s">
        <v>3</v>
      </c>
      <c r="E173" s="49" t="s">
        <v>112</v>
      </c>
      <c r="F173" s="49"/>
      <c r="G173" s="50">
        <f t="shared" ref="G173:G174" si="57">G174</f>
        <v>174868.22</v>
      </c>
      <c r="H173" s="50">
        <f t="shared" ref="H173:I174" si="58">H174</f>
        <v>973124</v>
      </c>
      <c r="I173" s="51">
        <f t="shared" si="58"/>
        <v>973124</v>
      </c>
      <c r="J173" s="23"/>
      <c r="K173" s="23"/>
      <c r="L173" s="23"/>
      <c r="M173" s="23"/>
      <c r="N173" s="23"/>
      <c r="O173" s="24"/>
      <c r="P173" s="23"/>
      <c r="Q173" s="23"/>
    </row>
    <row r="174" spans="1:18" ht="30.75" customHeight="1">
      <c r="A174" s="66" t="s">
        <v>49</v>
      </c>
      <c r="B174" s="49">
        <v>515</v>
      </c>
      <c r="C174" s="49" t="s">
        <v>14</v>
      </c>
      <c r="D174" s="49" t="s">
        <v>3</v>
      </c>
      <c r="E174" s="49" t="s">
        <v>112</v>
      </c>
      <c r="F174" s="49" t="s">
        <v>55</v>
      </c>
      <c r="G174" s="50">
        <f t="shared" si="57"/>
        <v>174868.22</v>
      </c>
      <c r="H174" s="50">
        <f t="shared" si="58"/>
        <v>973124</v>
      </c>
      <c r="I174" s="51">
        <f t="shared" si="58"/>
        <v>973124</v>
      </c>
      <c r="J174" s="23"/>
      <c r="K174" s="23"/>
      <c r="L174" s="23"/>
      <c r="M174" s="23"/>
      <c r="N174" s="23"/>
      <c r="O174" s="24"/>
      <c r="P174" s="23"/>
      <c r="Q174" s="23"/>
    </row>
    <row r="175" spans="1:18" ht="39.75" customHeight="1">
      <c r="A175" s="66" t="s">
        <v>50</v>
      </c>
      <c r="B175" s="49">
        <v>515</v>
      </c>
      <c r="C175" s="49" t="s">
        <v>14</v>
      </c>
      <c r="D175" s="49" t="s">
        <v>3</v>
      </c>
      <c r="E175" s="49" t="s">
        <v>112</v>
      </c>
      <c r="F175" s="49" t="s">
        <v>52</v>
      </c>
      <c r="G175" s="50">
        <v>174868.22</v>
      </c>
      <c r="H175" s="50">
        <v>973124</v>
      </c>
      <c r="I175" s="51">
        <v>973124</v>
      </c>
      <c r="J175" s="23"/>
      <c r="K175" s="23"/>
      <c r="L175" s="23"/>
      <c r="M175" s="23"/>
      <c r="N175" s="23"/>
      <c r="O175" s="24"/>
      <c r="P175" s="23"/>
      <c r="Q175" s="23"/>
    </row>
    <row r="176" spans="1:18" ht="27" customHeight="1">
      <c r="A176" s="52" t="s">
        <v>155</v>
      </c>
      <c r="B176" s="49">
        <v>515</v>
      </c>
      <c r="C176" s="49" t="s">
        <v>14</v>
      </c>
      <c r="D176" s="49" t="s">
        <v>3</v>
      </c>
      <c r="E176" s="49" t="s">
        <v>156</v>
      </c>
      <c r="F176" s="49"/>
      <c r="G176" s="50">
        <f>G177+G179</f>
        <v>972932.13</v>
      </c>
      <c r="H176" s="50">
        <f t="shared" ref="H176:I177" si="59">H177</f>
        <v>33000</v>
      </c>
      <c r="I176" s="51">
        <f t="shared" si="59"/>
        <v>36300</v>
      </c>
      <c r="J176" s="23"/>
      <c r="K176" s="23"/>
      <c r="L176" s="23"/>
      <c r="M176" s="23"/>
      <c r="N176" s="23"/>
      <c r="O176" s="24"/>
      <c r="P176" s="23"/>
      <c r="Q176" s="23"/>
    </row>
    <row r="177" spans="1:17" ht="30" customHeight="1">
      <c r="A177" s="66" t="s">
        <v>49</v>
      </c>
      <c r="B177" s="49">
        <v>515</v>
      </c>
      <c r="C177" s="49" t="s">
        <v>14</v>
      </c>
      <c r="D177" s="49" t="s">
        <v>3</v>
      </c>
      <c r="E177" s="49" t="s">
        <v>156</v>
      </c>
      <c r="F177" s="49" t="s">
        <v>55</v>
      </c>
      <c r="G177" s="50">
        <f t="shared" ref="G177" si="60">G178</f>
        <v>28652.27</v>
      </c>
      <c r="H177" s="50">
        <f t="shared" si="59"/>
        <v>33000</v>
      </c>
      <c r="I177" s="51">
        <f t="shared" si="59"/>
        <v>36300</v>
      </c>
      <c r="J177" s="23"/>
      <c r="K177" s="23"/>
      <c r="L177" s="23"/>
      <c r="M177" s="23"/>
      <c r="N177" s="23"/>
      <c r="O177" s="24"/>
      <c r="P177" s="23"/>
      <c r="Q177" s="23"/>
    </row>
    <row r="178" spans="1:17" ht="27.75" customHeight="1">
      <c r="A178" s="66" t="s">
        <v>50</v>
      </c>
      <c r="B178" s="49">
        <v>515</v>
      </c>
      <c r="C178" s="49" t="s">
        <v>14</v>
      </c>
      <c r="D178" s="49" t="s">
        <v>3</v>
      </c>
      <c r="E178" s="49" t="s">
        <v>156</v>
      </c>
      <c r="F178" s="49" t="s">
        <v>52</v>
      </c>
      <c r="G178" s="50">
        <v>28652.27</v>
      </c>
      <c r="H178" s="50">
        <v>33000</v>
      </c>
      <c r="I178" s="51">
        <v>36300</v>
      </c>
      <c r="J178" s="23"/>
      <c r="K178" s="23"/>
      <c r="L178" s="23"/>
      <c r="M178" s="23"/>
      <c r="N178" s="23"/>
      <c r="O178" s="24"/>
      <c r="P178" s="23"/>
      <c r="Q178" s="23"/>
    </row>
    <row r="179" spans="1:17" ht="27.75" customHeight="1">
      <c r="A179" s="52" t="s">
        <v>200</v>
      </c>
      <c r="B179" s="67">
        <v>515</v>
      </c>
      <c r="C179" s="49" t="s">
        <v>14</v>
      </c>
      <c r="D179" s="49" t="s">
        <v>3</v>
      </c>
      <c r="E179" s="49" t="s">
        <v>156</v>
      </c>
      <c r="F179" s="67" t="s">
        <v>198</v>
      </c>
      <c r="G179" s="69">
        <f>G180</f>
        <v>944279.86</v>
      </c>
      <c r="H179" s="69">
        <f>H180</f>
        <v>0</v>
      </c>
      <c r="I179" s="70">
        <f>I180</f>
        <v>0</v>
      </c>
      <c r="J179" s="23"/>
      <c r="K179" s="23"/>
      <c r="L179" s="23"/>
      <c r="M179" s="23"/>
      <c r="N179" s="23"/>
      <c r="O179" s="24"/>
      <c r="P179" s="23"/>
      <c r="Q179" s="23"/>
    </row>
    <row r="180" spans="1:17" ht="27.75" customHeight="1">
      <c r="A180" s="52" t="s">
        <v>201</v>
      </c>
      <c r="B180" s="67">
        <v>515</v>
      </c>
      <c r="C180" s="49" t="s">
        <v>14</v>
      </c>
      <c r="D180" s="49" t="s">
        <v>3</v>
      </c>
      <c r="E180" s="49" t="s">
        <v>156</v>
      </c>
      <c r="F180" s="67" t="s">
        <v>199</v>
      </c>
      <c r="G180" s="69">
        <v>944279.86</v>
      </c>
      <c r="H180" s="69">
        <v>0</v>
      </c>
      <c r="I180" s="70">
        <v>0</v>
      </c>
      <c r="J180" s="23"/>
      <c r="K180" s="23"/>
      <c r="L180" s="23"/>
      <c r="M180" s="23"/>
      <c r="N180" s="23"/>
      <c r="O180" s="24"/>
      <c r="P180" s="23"/>
      <c r="Q180" s="23"/>
    </row>
    <row r="181" spans="1:17" ht="56.25" customHeight="1">
      <c r="A181" s="60" t="s">
        <v>182</v>
      </c>
      <c r="B181" s="49">
        <v>515</v>
      </c>
      <c r="C181" s="49" t="s">
        <v>14</v>
      </c>
      <c r="D181" s="49" t="s">
        <v>3</v>
      </c>
      <c r="E181" s="49" t="s">
        <v>181</v>
      </c>
      <c r="F181" s="49"/>
      <c r="G181" s="50">
        <f>G182+G185</f>
        <v>26295842.59</v>
      </c>
      <c r="H181" s="50">
        <f t="shared" ref="H181:I181" si="61">H182+H185</f>
        <v>0</v>
      </c>
      <c r="I181" s="51">
        <f t="shared" si="61"/>
        <v>0</v>
      </c>
      <c r="J181" s="23"/>
      <c r="K181" s="23"/>
      <c r="L181" s="23"/>
      <c r="M181" s="23"/>
      <c r="N181" s="23"/>
      <c r="O181" s="24"/>
      <c r="P181" s="23"/>
      <c r="Q181" s="23"/>
    </row>
    <row r="182" spans="1:17" ht="54.75" customHeight="1">
      <c r="A182" s="61" t="s">
        <v>206</v>
      </c>
      <c r="B182" s="49">
        <v>515</v>
      </c>
      <c r="C182" s="49" t="s">
        <v>14</v>
      </c>
      <c r="D182" s="49" t="s">
        <v>3</v>
      </c>
      <c r="E182" s="49" t="s">
        <v>180</v>
      </c>
      <c r="F182" s="49"/>
      <c r="G182" s="50">
        <f t="shared" ref="G182:G183" si="62">G183</f>
        <v>23785184.25</v>
      </c>
      <c r="H182" s="50">
        <f t="shared" ref="H182:I183" si="63">H183</f>
        <v>0</v>
      </c>
      <c r="I182" s="51">
        <f t="shared" si="63"/>
        <v>0</v>
      </c>
      <c r="J182" s="23"/>
      <c r="K182" s="23"/>
      <c r="L182" s="23"/>
      <c r="M182" s="23"/>
      <c r="N182" s="23"/>
      <c r="O182" s="24"/>
      <c r="P182" s="23"/>
      <c r="Q182" s="23"/>
    </row>
    <row r="183" spans="1:17" ht="45" customHeight="1">
      <c r="A183" s="52" t="s">
        <v>166</v>
      </c>
      <c r="B183" s="49">
        <v>515</v>
      </c>
      <c r="C183" s="49" t="s">
        <v>14</v>
      </c>
      <c r="D183" s="49" t="s">
        <v>3</v>
      </c>
      <c r="E183" s="49" t="s">
        <v>180</v>
      </c>
      <c r="F183" s="49" t="s">
        <v>163</v>
      </c>
      <c r="G183" s="50">
        <f t="shared" si="62"/>
        <v>23785184.25</v>
      </c>
      <c r="H183" s="50">
        <f t="shared" si="63"/>
        <v>0</v>
      </c>
      <c r="I183" s="51">
        <f t="shared" si="63"/>
        <v>0</v>
      </c>
      <c r="J183" s="23"/>
      <c r="K183" s="23"/>
      <c r="L183" s="23"/>
      <c r="M183" s="23"/>
      <c r="N183" s="23"/>
      <c r="O183" s="24"/>
      <c r="P183" s="23"/>
      <c r="Q183" s="23"/>
    </row>
    <row r="184" spans="1:17" ht="21" customHeight="1">
      <c r="A184" s="52" t="s">
        <v>205</v>
      </c>
      <c r="B184" s="49">
        <v>515</v>
      </c>
      <c r="C184" s="49" t="s">
        <v>14</v>
      </c>
      <c r="D184" s="49" t="s">
        <v>3</v>
      </c>
      <c r="E184" s="49" t="s">
        <v>180</v>
      </c>
      <c r="F184" s="49" t="s">
        <v>164</v>
      </c>
      <c r="G184" s="50">
        <f>5666850+18000000+118334.25</f>
        <v>23785184.25</v>
      </c>
      <c r="H184" s="50">
        <v>0</v>
      </c>
      <c r="I184" s="51">
        <v>0</v>
      </c>
      <c r="J184" s="23"/>
      <c r="K184" s="23"/>
      <c r="L184" s="23"/>
      <c r="M184" s="23"/>
      <c r="N184" s="23"/>
      <c r="O184" s="24"/>
      <c r="P184" s="23"/>
      <c r="Q184" s="23"/>
    </row>
    <row r="185" spans="1:17" ht="54" customHeight="1">
      <c r="A185" s="61" t="s">
        <v>207</v>
      </c>
      <c r="B185" s="49">
        <v>515</v>
      </c>
      <c r="C185" s="49" t="s">
        <v>14</v>
      </c>
      <c r="D185" s="49" t="s">
        <v>3</v>
      </c>
      <c r="E185" s="49" t="s">
        <v>191</v>
      </c>
      <c r="F185" s="49"/>
      <c r="G185" s="50">
        <f>G186</f>
        <v>2510658.34</v>
      </c>
      <c r="H185" s="50">
        <v>0</v>
      </c>
      <c r="I185" s="51">
        <v>0</v>
      </c>
      <c r="J185" s="23"/>
      <c r="K185" s="23"/>
      <c r="L185" s="23"/>
      <c r="M185" s="23"/>
      <c r="N185" s="23"/>
      <c r="O185" s="24"/>
      <c r="P185" s="23"/>
      <c r="Q185" s="23"/>
    </row>
    <row r="186" spans="1:17" ht="42" customHeight="1">
      <c r="A186" s="52" t="s">
        <v>166</v>
      </c>
      <c r="B186" s="49">
        <v>515</v>
      </c>
      <c r="C186" s="49" t="s">
        <v>14</v>
      </c>
      <c r="D186" s="49" t="s">
        <v>3</v>
      </c>
      <c r="E186" s="49" t="s">
        <v>191</v>
      </c>
      <c r="F186" s="49" t="s">
        <v>163</v>
      </c>
      <c r="G186" s="50">
        <f>G187</f>
        <v>2510658.34</v>
      </c>
      <c r="H186" s="50">
        <v>0</v>
      </c>
      <c r="I186" s="51">
        <v>0</v>
      </c>
      <c r="J186" s="23"/>
      <c r="K186" s="23"/>
      <c r="L186" s="23"/>
      <c r="M186" s="23"/>
      <c r="N186" s="23"/>
      <c r="O186" s="24"/>
      <c r="P186" s="23"/>
      <c r="Q186" s="23"/>
    </row>
    <row r="187" spans="1:17" ht="27.75" customHeight="1">
      <c r="A187" s="52" t="s">
        <v>205</v>
      </c>
      <c r="B187" s="49">
        <v>515</v>
      </c>
      <c r="C187" s="49" t="s">
        <v>14</v>
      </c>
      <c r="D187" s="49" t="s">
        <v>3</v>
      </c>
      <c r="E187" s="49" t="s">
        <v>191</v>
      </c>
      <c r="F187" s="49" t="s">
        <v>164</v>
      </c>
      <c r="G187" s="50">
        <f>598167.5+1900000+12490.84+31482.5-31482.5</f>
        <v>2510658.34</v>
      </c>
      <c r="H187" s="50">
        <v>0</v>
      </c>
      <c r="I187" s="51">
        <v>0</v>
      </c>
      <c r="J187" s="23"/>
      <c r="K187" s="23"/>
      <c r="L187" s="23"/>
      <c r="M187" s="23"/>
      <c r="N187" s="26"/>
      <c r="O187" s="24"/>
      <c r="P187" s="23"/>
      <c r="Q187" s="23"/>
    </row>
    <row r="188" spans="1:17" ht="27.6" customHeight="1">
      <c r="A188" s="53" t="s">
        <v>204</v>
      </c>
      <c r="B188" s="54">
        <v>515</v>
      </c>
      <c r="C188" s="54" t="s">
        <v>14</v>
      </c>
      <c r="D188" s="54" t="s">
        <v>3</v>
      </c>
      <c r="E188" s="54" t="s">
        <v>208</v>
      </c>
      <c r="F188" s="54"/>
      <c r="G188" s="55">
        <f>G189</f>
        <v>21898.95</v>
      </c>
      <c r="H188" s="55">
        <f t="shared" ref="H188:I189" si="64">H189</f>
        <v>0</v>
      </c>
      <c r="I188" s="56">
        <f t="shared" si="64"/>
        <v>0</v>
      </c>
      <c r="J188" s="23"/>
      <c r="K188" s="23"/>
      <c r="L188" s="23"/>
      <c r="M188" s="23"/>
      <c r="N188" s="26"/>
      <c r="O188" s="24"/>
      <c r="P188" s="23"/>
      <c r="Q188" s="23"/>
    </row>
    <row r="189" spans="1:17" ht="18" customHeight="1">
      <c r="A189" s="53" t="s">
        <v>193</v>
      </c>
      <c r="B189" s="54">
        <v>515</v>
      </c>
      <c r="C189" s="54" t="s">
        <v>14</v>
      </c>
      <c r="D189" s="54" t="s">
        <v>3</v>
      </c>
      <c r="E189" s="54" t="s">
        <v>208</v>
      </c>
      <c r="F189" s="54" t="s">
        <v>58</v>
      </c>
      <c r="G189" s="55">
        <f>G190</f>
        <v>21898.95</v>
      </c>
      <c r="H189" s="55">
        <f t="shared" si="64"/>
        <v>0</v>
      </c>
      <c r="I189" s="56">
        <f t="shared" si="64"/>
        <v>0</v>
      </c>
      <c r="J189" s="23"/>
      <c r="K189" s="23"/>
      <c r="L189" s="23"/>
      <c r="M189" s="23"/>
      <c r="N189" s="26"/>
      <c r="O189" s="24"/>
      <c r="P189" s="23"/>
      <c r="Q189" s="23"/>
    </row>
    <row r="190" spans="1:17" ht="18" customHeight="1">
      <c r="A190" s="53" t="s">
        <v>193</v>
      </c>
      <c r="B190" s="54">
        <v>515</v>
      </c>
      <c r="C190" s="54" t="s">
        <v>14</v>
      </c>
      <c r="D190" s="54" t="s">
        <v>3</v>
      </c>
      <c r="E190" s="54" t="s">
        <v>208</v>
      </c>
      <c r="F190" s="54" t="s">
        <v>77</v>
      </c>
      <c r="G190" s="55">
        <v>21898.95</v>
      </c>
      <c r="H190" s="55">
        <v>0</v>
      </c>
      <c r="I190" s="56">
        <v>0</v>
      </c>
      <c r="J190" s="23"/>
      <c r="K190" s="23"/>
      <c r="L190" s="23"/>
      <c r="M190" s="23"/>
      <c r="N190" s="26"/>
      <c r="O190" s="24"/>
      <c r="P190" s="23"/>
      <c r="Q190" s="23"/>
    </row>
    <row r="191" spans="1:17" ht="18" customHeight="1">
      <c r="A191" s="45" t="s">
        <v>16</v>
      </c>
      <c r="B191" s="46">
        <v>515</v>
      </c>
      <c r="C191" s="46" t="s">
        <v>14</v>
      </c>
      <c r="D191" s="46" t="s">
        <v>5</v>
      </c>
      <c r="E191" s="46"/>
      <c r="F191" s="46"/>
      <c r="G191" s="47">
        <f t="shared" ref="G191:G193" si="65">G192</f>
        <v>1698260.87</v>
      </c>
      <c r="H191" s="47">
        <f t="shared" ref="H191:I193" si="66">H192</f>
        <v>1916081</v>
      </c>
      <c r="I191" s="48">
        <f t="shared" si="66"/>
        <v>1924331</v>
      </c>
      <c r="J191" s="34"/>
      <c r="K191" s="34"/>
      <c r="L191" s="34"/>
      <c r="M191" s="34"/>
      <c r="N191" s="34"/>
      <c r="O191" s="35"/>
      <c r="P191" s="34"/>
      <c r="Q191" s="34"/>
    </row>
    <row r="192" spans="1:17" ht="45" customHeight="1">
      <c r="A192" s="52" t="s">
        <v>176</v>
      </c>
      <c r="B192" s="49">
        <v>515</v>
      </c>
      <c r="C192" s="49" t="s">
        <v>14</v>
      </c>
      <c r="D192" s="49" t="s">
        <v>5</v>
      </c>
      <c r="E192" s="49" t="s">
        <v>114</v>
      </c>
      <c r="F192" s="49"/>
      <c r="G192" s="50">
        <f t="shared" si="65"/>
        <v>1698260.87</v>
      </c>
      <c r="H192" s="50">
        <f t="shared" si="66"/>
        <v>1916081</v>
      </c>
      <c r="I192" s="51">
        <f t="shared" si="66"/>
        <v>1924331</v>
      </c>
      <c r="J192" s="23"/>
      <c r="K192" s="23"/>
      <c r="L192" s="23"/>
      <c r="M192" s="23"/>
      <c r="N192" s="23"/>
      <c r="O192" s="24"/>
      <c r="P192" s="23"/>
      <c r="Q192" s="23"/>
    </row>
    <row r="193" spans="1:17" ht="46.5" customHeight="1">
      <c r="A193" s="52" t="s">
        <v>177</v>
      </c>
      <c r="B193" s="49">
        <v>515</v>
      </c>
      <c r="C193" s="49" t="s">
        <v>14</v>
      </c>
      <c r="D193" s="49" t="s">
        <v>5</v>
      </c>
      <c r="E193" s="49" t="s">
        <v>115</v>
      </c>
      <c r="F193" s="49"/>
      <c r="G193" s="50">
        <f t="shared" si="65"/>
        <v>1698260.87</v>
      </c>
      <c r="H193" s="50">
        <f t="shared" si="66"/>
        <v>1916081</v>
      </c>
      <c r="I193" s="51">
        <f t="shared" si="66"/>
        <v>1924331</v>
      </c>
      <c r="J193" s="23"/>
      <c r="K193" s="23"/>
      <c r="L193" s="23"/>
      <c r="M193" s="23"/>
      <c r="N193" s="23"/>
      <c r="O193" s="24"/>
      <c r="P193" s="23"/>
      <c r="Q193" s="23"/>
    </row>
    <row r="194" spans="1:17" ht="30" customHeight="1">
      <c r="A194" s="52" t="s">
        <v>152</v>
      </c>
      <c r="B194" s="49">
        <v>515</v>
      </c>
      <c r="C194" s="49" t="s">
        <v>14</v>
      </c>
      <c r="D194" s="49" t="s">
        <v>5</v>
      </c>
      <c r="E194" s="49" t="s">
        <v>151</v>
      </c>
      <c r="F194" s="49"/>
      <c r="G194" s="50">
        <f>G195+G199</f>
        <v>1698260.87</v>
      </c>
      <c r="H194" s="50">
        <f t="shared" ref="H194:I194" si="67">H195+H197</f>
        <v>1916081</v>
      </c>
      <c r="I194" s="51">
        <f t="shared" si="67"/>
        <v>1924331</v>
      </c>
      <c r="J194" s="23"/>
      <c r="K194" s="23"/>
      <c r="L194" s="23"/>
      <c r="M194" s="23"/>
      <c r="N194" s="23"/>
      <c r="O194" s="24"/>
      <c r="P194" s="23"/>
      <c r="Q194" s="23"/>
    </row>
    <row r="195" spans="1:17" ht="30" customHeight="1">
      <c r="A195" s="66" t="s">
        <v>50</v>
      </c>
      <c r="B195" s="49">
        <v>515</v>
      </c>
      <c r="C195" s="49" t="s">
        <v>14</v>
      </c>
      <c r="D195" s="49" t="s">
        <v>5</v>
      </c>
      <c r="E195" s="49" t="s">
        <v>151</v>
      </c>
      <c r="F195" s="49" t="s">
        <v>55</v>
      </c>
      <c r="G195" s="50">
        <f>G196</f>
        <v>991966.41</v>
      </c>
      <c r="H195" s="50">
        <f>H196</f>
        <v>1916081</v>
      </c>
      <c r="I195" s="51">
        <f>I196</f>
        <v>1924331</v>
      </c>
      <c r="J195" s="23"/>
      <c r="K195" s="23"/>
      <c r="L195" s="23"/>
      <c r="M195" s="23"/>
      <c r="N195" s="23"/>
      <c r="O195" s="24"/>
      <c r="P195" s="23"/>
      <c r="Q195" s="23"/>
    </row>
    <row r="196" spans="1:17" ht="30" customHeight="1">
      <c r="A196" s="66" t="s">
        <v>50</v>
      </c>
      <c r="B196" s="49">
        <v>515</v>
      </c>
      <c r="C196" s="49" t="s">
        <v>14</v>
      </c>
      <c r="D196" s="49" t="s">
        <v>5</v>
      </c>
      <c r="E196" s="49" t="s">
        <v>151</v>
      </c>
      <c r="F196" s="49" t="s">
        <v>52</v>
      </c>
      <c r="G196" s="50">
        <v>991966.41</v>
      </c>
      <c r="H196" s="50">
        <v>1916081</v>
      </c>
      <c r="I196" s="51">
        <v>1924331</v>
      </c>
      <c r="J196" s="23"/>
      <c r="K196" s="23"/>
      <c r="L196" s="23"/>
      <c r="M196" s="23"/>
      <c r="N196" s="23"/>
      <c r="O196" s="24"/>
      <c r="P196" s="23"/>
      <c r="Q196" s="23"/>
    </row>
    <row r="197" spans="1:17" ht="30.75" hidden="1" customHeight="1">
      <c r="A197" s="52" t="s">
        <v>166</v>
      </c>
      <c r="B197" s="49">
        <v>515</v>
      </c>
      <c r="C197" s="49" t="s">
        <v>14</v>
      </c>
      <c r="D197" s="49" t="s">
        <v>5</v>
      </c>
      <c r="E197" s="49" t="s">
        <v>151</v>
      </c>
      <c r="F197" s="49" t="s">
        <v>163</v>
      </c>
      <c r="G197" s="50">
        <f>G198</f>
        <v>0</v>
      </c>
      <c r="H197" s="50">
        <f>H198</f>
        <v>0</v>
      </c>
      <c r="I197" s="51">
        <f>I198</f>
        <v>0</v>
      </c>
      <c r="J197" s="30"/>
      <c r="K197" s="21"/>
      <c r="L197" s="21"/>
      <c r="M197" s="21"/>
      <c r="N197" s="21"/>
      <c r="O197" s="22"/>
      <c r="P197" s="21"/>
      <c r="Q197" s="21"/>
    </row>
    <row r="198" spans="1:17" ht="21" hidden="1" customHeight="1">
      <c r="A198" s="52" t="s">
        <v>167</v>
      </c>
      <c r="B198" s="49">
        <v>515</v>
      </c>
      <c r="C198" s="49" t="s">
        <v>14</v>
      </c>
      <c r="D198" s="49" t="s">
        <v>5</v>
      </c>
      <c r="E198" s="49" t="s">
        <v>151</v>
      </c>
      <c r="F198" s="49" t="s">
        <v>164</v>
      </c>
      <c r="G198" s="50">
        <v>0</v>
      </c>
      <c r="H198" s="50">
        <v>0</v>
      </c>
      <c r="I198" s="51">
        <v>0</v>
      </c>
      <c r="J198" s="30"/>
      <c r="K198" s="21"/>
      <c r="L198" s="21"/>
      <c r="M198" s="21"/>
      <c r="N198" s="21"/>
      <c r="O198" s="22"/>
      <c r="P198" s="21"/>
      <c r="Q198" s="21"/>
    </row>
    <row r="199" spans="1:17" ht="21" customHeight="1">
      <c r="A199" s="52" t="s">
        <v>200</v>
      </c>
      <c r="B199" s="67">
        <v>515</v>
      </c>
      <c r="C199" s="49" t="s">
        <v>14</v>
      </c>
      <c r="D199" s="49" t="s">
        <v>5</v>
      </c>
      <c r="E199" s="49" t="s">
        <v>151</v>
      </c>
      <c r="F199" s="67" t="s">
        <v>198</v>
      </c>
      <c r="G199" s="69">
        <f>G200</f>
        <v>706294.46</v>
      </c>
      <c r="H199" s="69">
        <f>H200</f>
        <v>0</v>
      </c>
      <c r="I199" s="70">
        <f>I200</f>
        <v>0</v>
      </c>
      <c r="J199" s="30"/>
      <c r="K199" s="21"/>
      <c r="L199" s="21"/>
      <c r="M199" s="21"/>
      <c r="N199" s="21"/>
      <c r="O199" s="22"/>
      <c r="P199" s="21"/>
      <c r="Q199" s="21"/>
    </row>
    <row r="200" spans="1:17" ht="21" customHeight="1">
      <c r="A200" s="52" t="s">
        <v>201</v>
      </c>
      <c r="B200" s="67">
        <v>515</v>
      </c>
      <c r="C200" s="49" t="s">
        <v>14</v>
      </c>
      <c r="D200" s="49" t="s">
        <v>5</v>
      </c>
      <c r="E200" s="49" t="s">
        <v>151</v>
      </c>
      <c r="F200" s="67" t="s">
        <v>199</v>
      </c>
      <c r="G200" s="69">
        <v>706294.46</v>
      </c>
      <c r="H200" s="69">
        <v>0</v>
      </c>
      <c r="I200" s="70">
        <v>0</v>
      </c>
      <c r="J200" s="30"/>
      <c r="K200" s="21"/>
      <c r="L200" s="21"/>
      <c r="M200" s="21"/>
      <c r="N200" s="21"/>
      <c r="O200" s="22"/>
      <c r="P200" s="21"/>
      <c r="Q200" s="21"/>
    </row>
    <row r="201" spans="1:17" ht="21" customHeight="1">
      <c r="A201" s="45" t="s">
        <v>17</v>
      </c>
      <c r="B201" s="46">
        <v>515</v>
      </c>
      <c r="C201" s="46" t="s">
        <v>14</v>
      </c>
      <c r="D201" s="46" t="s">
        <v>7</v>
      </c>
      <c r="E201" s="49"/>
      <c r="F201" s="49"/>
      <c r="G201" s="47">
        <f t="shared" ref="G201:G202" si="68">G202</f>
        <v>6489675.9800000004</v>
      </c>
      <c r="H201" s="47">
        <f t="shared" ref="H201:I202" si="69">H202</f>
        <v>5448627</v>
      </c>
      <c r="I201" s="48">
        <f t="shared" si="69"/>
        <v>5531471</v>
      </c>
      <c r="J201" s="21"/>
      <c r="K201" s="21"/>
      <c r="L201" s="21"/>
      <c r="M201" s="21"/>
      <c r="N201" s="21"/>
      <c r="O201" s="22"/>
      <c r="P201" s="21"/>
      <c r="Q201" s="21"/>
    </row>
    <row r="202" spans="1:17" ht="47.25" customHeight="1">
      <c r="A202" s="52" t="s">
        <v>176</v>
      </c>
      <c r="B202" s="49">
        <v>515</v>
      </c>
      <c r="C202" s="49" t="s">
        <v>14</v>
      </c>
      <c r="D202" s="49" t="s">
        <v>7</v>
      </c>
      <c r="E202" s="49" t="s">
        <v>114</v>
      </c>
      <c r="F202" s="49"/>
      <c r="G202" s="50">
        <f t="shared" si="68"/>
        <v>6489675.9800000004</v>
      </c>
      <c r="H202" s="50">
        <f t="shared" si="69"/>
        <v>5448627</v>
      </c>
      <c r="I202" s="51">
        <f t="shared" si="69"/>
        <v>5531471</v>
      </c>
      <c r="J202" s="21"/>
      <c r="K202" s="21"/>
      <c r="L202" s="21"/>
      <c r="M202" s="21"/>
      <c r="N202" s="21"/>
      <c r="O202" s="22"/>
      <c r="P202" s="21"/>
      <c r="Q202" s="21"/>
    </row>
    <row r="203" spans="1:17" ht="29.25" customHeight="1">
      <c r="A203" s="52" t="s">
        <v>178</v>
      </c>
      <c r="B203" s="49">
        <v>515</v>
      </c>
      <c r="C203" s="49" t="s">
        <v>14</v>
      </c>
      <c r="D203" s="49" t="s">
        <v>7</v>
      </c>
      <c r="E203" s="49" t="s">
        <v>116</v>
      </c>
      <c r="F203" s="49"/>
      <c r="G203" s="50">
        <f>G204+G209+G214</f>
        <v>6489675.9800000004</v>
      </c>
      <c r="H203" s="50">
        <f>H204+H209+H214</f>
        <v>5448627</v>
      </c>
      <c r="I203" s="51">
        <f>I204+I209+I214</f>
        <v>5531471</v>
      </c>
      <c r="J203" s="21"/>
      <c r="K203" s="21"/>
      <c r="L203" s="21"/>
      <c r="M203" s="21"/>
      <c r="N203" s="21"/>
      <c r="O203" s="22"/>
      <c r="P203" s="21"/>
      <c r="Q203" s="21"/>
    </row>
    <row r="204" spans="1:17" ht="17.25" customHeight="1">
      <c r="A204" s="52" t="s">
        <v>64</v>
      </c>
      <c r="B204" s="49">
        <v>515</v>
      </c>
      <c r="C204" s="49" t="s">
        <v>14</v>
      </c>
      <c r="D204" s="49" t="s">
        <v>7</v>
      </c>
      <c r="E204" s="49" t="s">
        <v>117</v>
      </c>
      <c r="F204" s="49"/>
      <c r="G204" s="50">
        <f>G205+G207</f>
        <v>3483849.85</v>
      </c>
      <c r="H204" s="50">
        <f t="shared" ref="H204:I205" si="70">H205</f>
        <v>2732950</v>
      </c>
      <c r="I204" s="51">
        <f t="shared" si="70"/>
        <v>2747250</v>
      </c>
      <c r="J204" s="23"/>
      <c r="K204" s="23"/>
      <c r="L204" s="23"/>
      <c r="M204" s="23"/>
      <c r="N204" s="23"/>
      <c r="O204" s="24"/>
      <c r="P204" s="23"/>
      <c r="Q204" s="23"/>
    </row>
    <row r="205" spans="1:17" ht="32.25" customHeight="1">
      <c r="A205" s="66" t="s">
        <v>50</v>
      </c>
      <c r="B205" s="49">
        <v>515</v>
      </c>
      <c r="C205" s="49" t="s">
        <v>14</v>
      </c>
      <c r="D205" s="49" t="s">
        <v>7</v>
      </c>
      <c r="E205" s="49" t="s">
        <v>117</v>
      </c>
      <c r="F205" s="49" t="s">
        <v>55</v>
      </c>
      <c r="G205" s="50">
        <f t="shared" ref="G205" si="71">G206</f>
        <v>2937006.69</v>
      </c>
      <c r="H205" s="50">
        <f t="shared" si="70"/>
        <v>2732950</v>
      </c>
      <c r="I205" s="51">
        <f t="shared" si="70"/>
        <v>2747250</v>
      </c>
      <c r="J205" s="23"/>
      <c r="K205" s="23"/>
      <c r="L205" s="23"/>
      <c r="M205" s="23"/>
      <c r="N205" s="23"/>
      <c r="O205" s="24"/>
      <c r="P205" s="23"/>
      <c r="Q205" s="23"/>
    </row>
    <row r="206" spans="1:17" ht="29.25" customHeight="1">
      <c r="A206" s="66" t="s">
        <v>50</v>
      </c>
      <c r="B206" s="49">
        <v>515</v>
      </c>
      <c r="C206" s="49" t="s">
        <v>14</v>
      </c>
      <c r="D206" s="49" t="s">
        <v>7</v>
      </c>
      <c r="E206" s="49" t="s">
        <v>117</v>
      </c>
      <c r="F206" s="49" t="s">
        <v>52</v>
      </c>
      <c r="G206" s="50">
        <v>2937006.69</v>
      </c>
      <c r="H206" s="50">
        <v>2732950</v>
      </c>
      <c r="I206" s="51">
        <v>2747250</v>
      </c>
      <c r="J206" s="23"/>
      <c r="K206" s="23"/>
      <c r="L206" s="23"/>
      <c r="M206" s="23"/>
      <c r="N206" s="23"/>
      <c r="O206" s="24"/>
      <c r="P206" s="23"/>
      <c r="Q206" s="23"/>
    </row>
    <row r="207" spans="1:17" ht="29.25" customHeight="1">
      <c r="A207" s="52" t="s">
        <v>200</v>
      </c>
      <c r="B207" s="67">
        <v>515</v>
      </c>
      <c r="C207" s="49" t="s">
        <v>14</v>
      </c>
      <c r="D207" s="49" t="s">
        <v>7</v>
      </c>
      <c r="E207" s="49" t="s">
        <v>117</v>
      </c>
      <c r="F207" s="67" t="s">
        <v>198</v>
      </c>
      <c r="G207" s="69">
        <f>G208</f>
        <v>546843.16</v>
      </c>
      <c r="H207" s="69">
        <f>H208</f>
        <v>0</v>
      </c>
      <c r="I207" s="70">
        <f>I208</f>
        <v>0</v>
      </c>
      <c r="J207" s="23"/>
      <c r="K207" s="23"/>
      <c r="L207" s="23"/>
      <c r="M207" s="23"/>
      <c r="N207" s="23"/>
      <c r="O207" s="24"/>
      <c r="P207" s="23"/>
      <c r="Q207" s="23"/>
    </row>
    <row r="208" spans="1:17" ht="29.25" customHeight="1">
      <c r="A208" s="52" t="s">
        <v>201</v>
      </c>
      <c r="B208" s="67">
        <v>515</v>
      </c>
      <c r="C208" s="49" t="s">
        <v>14</v>
      </c>
      <c r="D208" s="49" t="s">
        <v>7</v>
      </c>
      <c r="E208" s="49" t="s">
        <v>117</v>
      </c>
      <c r="F208" s="67" t="s">
        <v>199</v>
      </c>
      <c r="G208" s="69">
        <v>546843.16</v>
      </c>
      <c r="H208" s="69">
        <v>0</v>
      </c>
      <c r="I208" s="70">
        <v>0</v>
      </c>
      <c r="J208" s="23"/>
      <c r="K208" s="23"/>
      <c r="L208" s="23"/>
      <c r="M208" s="23"/>
      <c r="N208" s="23"/>
      <c r="O208" s="24"/>
      <c r="P208" s="23"/>
      <c r="Q208" s="23"/>
    </row>
    <row r="209" spans="1:17" ht="16.899999999999999" customHeight="1">
      <c r="A209" s="52" t="s">
        <v>65</v>
      </c>
      <c r="B209" s="49">
        <v>515</v>
      </c>
      <c r="C209" s="49" t="s">
        <v>14</v>
      </c>
      <c r="D209" s="49" t="s">
        <v>7</v>
      </c>
      <c r="E209" s="49" t="s">
        <v>118</v>
      </c>
      <c r="F209" s="49"/>
      <c r="G209" s="50">
        <f>G210+G212</f>
        <v>656505.74</v>
      </c>
      <c r="H209" s="50">
        <f t="shared" ref="H209:I210" si="72">H210</f>
        <v>693370</v>
      </c>
      <c r="I209" s="51">
        <f t="shared" si="72"/>
        <v>693370</v>
      </c>
      <c r="J209" s="23"/>
      <c r="K209" s="23"/>
      <c r="L209" s="23"/>
      <c r="M209" s="23"/>
      <c r="N209" s="23"/>
      <c r="O209" s="24"/>
      <c r="P209" s="23"/>
      <c r="Q209" s="23"/>
    </row>
    <row r="210" spans="1:17" ht="30.75" customHeight="1">
      <c r="A210" s="66" t="s">
        <v>50</v>
      </c>
      <c r="B210" s="49">
        <v>515</v>
      </c>
      <c r="C210" s="49" t="s">
        <v>14</v>
      </c>
      <c r="D210" s="49" t="s">
        <v>7</v>
      </c>
      <c r="E210" s="49" t="s">
        <v>118</v>
      </c>
      <c r="F210" s="49" t="s">
        <v>55</v>
      </c>
      <c r="G210" s="50">
        <f t="shared" ref="G210" si="73">G211</f>
        <v>215966.07999999999</v>
      </c>
      <c r="H210" s="50">
        <f t="shared" si="72"/>
        <v>693370</v>
      </c>
      <c r="I210" s="51">
        <f t="shared" si="72"/>
        <v>693370</v>
      </c>
      <c r="J210" s="23"/>
      <c r="K210" s="23"/>
      <c r="L210" s="23"/>
      <c r="M210" s="23"/>
      <c r="N210" s="23"/>
      <c r="O210" s="24"/>
      <c r="P210" s="23"/>
      <c r="Q210" s="23"/>
    </row>
    <row r="211" spans="1:17" ht="30" customHeight="1">
      <c r="A211" s="66" t="s">
        <v>50</v>
      </c>
      <c r="B211" s="49">
        <v>515</v>
      </c>
      <c r="C211" s="49" t="s">
        <v>14</v>
      </c>
      <c r="D211" s="49" t="s">
        <v>7</v>
      </c>
      <c r="E211" s="49" t="s">
        <v>118</v>
      </c>
      <c r="F211" s="49" t="s">
        <v>52</v>
      </c>
      <c r="G211" s="50">
        <v>215966.07999999999</v>
      </c>
      <c r="H211" s="50">
        <v>693370</v>
      </c>
      <c r="I211" s="51">
        <v>693370</v>
      </c>
      <c r="J211" s="23"/>
      <c r="K211" s="23"/>
      <c r="L211" s="23"/>
      <c r="M211" s="23"/>
      <c r="N211" s="23"/>
      <c r="O211" s="24"/>
      <c r="P211" s="23"/>
      <c r="Q211" s="23"/>
    </row>
    <row r="212" spans="1:17" ht="30" customHeight="1">
      <c r="A212" s="52" t="s">
        <v>200</v>
      </c>
      <c r="B212" s="67">
        <v>515</v>
      </c>
      <c r="C212" s="49" t="s">
        <v>14</v>
      </c>
      <c r="D212" s="49" t="s">
        <v>7</v>
      </c>
      <c r="E212" s="49" t="s">
        <v>118</v>
      </c>
      <c r="F212" s="67" t="s">
        <v>198</v>
      </c>
      <c r="G212" s="69">
        <f>G213</f>
        <v>440539.66</v>
      </c>
      <c r="H212" s="69">
        <f>H213</f>
        <v>0</v>
      </c>
      <c r="I212" s="70">
        <f>I213</f>
        <v>0</v>
      </c>
      <c r="J212" s="23"/>
      <c r="K212" s="23"/>
      <c r="L212" s="23"/>
      <c r="M212" s="23"/>
      <c r="N212" s="23"/>
      <c r="O212" s="24"/>
      <c r="P212" s="23"/>
      <c r="Q212" s="23"/>
    </row>
    <row r="213" spans="1:17" ht="30" customHeight="1">
      <c r="A213" s="52" t="s">
        <v>201</v>
      </c>
      <c r="B213" s="67">
        <v>515</v>
      </c>
      <c r="C213" s="49" t="s">
        <v>14</v>
      </c>
      <c r="D213" s="49" t="s">
        <v>7</v>
      </c>
      <c r="E213" s="49" t="s">
        <v>118</v>
      </c>
      <c r="F213" s="67" t="s">
        <v>199</v>
      </c>
      <c r="G213" s="69">
        <v>440539.66</v>
      </c>
      <c r="H213" s="69">
        <v>0</v>
      </c>
      <c r="I213" s="70">
        <v>0</v>
      </c>
      <c r="J213" s="23"/>
      <c r="K213" s="23"/>
      <c r="L213" s="23"/>
      <c r="M213" s="23"/>
      <c r="N213" s="23"/>
      <c r="O213" s="24"/>
      <c r="P213" s="23"/>
      <c r="Q213" s="23"/>
    </row>
    <row r="214" spans="1:17" ht="20.25" customHeight="1">
      <c r="A214" s="52" t="s">
        <v>66</v>
      </c>
      <c r="B214" s="49">
        <v>515</v>
      </c>
      <c r="C214" s="49" t="s">
        <v>14</v>
      </c>
      <c r="D214" s="49" t="s">
        <v>7</v>
      </c>
      <c r="E214" s="49" t="s">
        <v>119</v>
      </c>
      <c r="F214" s="49"/>
      <c r="G214" s="50">
        <f>G215+G223</f>
        <v>2349320.39</v>
      </c>
      <c r="H214" s="50">
        <f t="shared" ref="H214:I215" si="74">H215</f>
        <v>2022307</v>
      </c>
      <c r="I214" s="51">
        <f t="shared" si="74"/>
        <v>2090851</v>
      </c>
      <c r="J214" s="23"/>
      <c r="K214" s="23"/>
      <c r="L214" s="23"/>
      <c r="M214" s="23"/>
      <c r="N214" s="23"/>
      <c r="O214" s="24"/>
      <c r="P214" s="23"/>
      <c r="Q214" s="23"/>
    </row>
    <row r="215" spans="1:17" ht="26.25" customHeight="1">
      <c r="A215" s="66" t="s">
        <v>50</v>
      </c>
      <c r="B215" s="49">
        <v>515</v>
      </c>
      <c r="C215" s="49" t="s">
        <v>14</v>
      </c>
      <c r="D215" s="49" t="s">
        <v>7</v>
      </c>
      <c r="E215" s="49" t="s">
        <v>119</v>
      </c>
      <c r="F215" s="49" t="s">
        <v>55</v>
      </c>
      <c r="G215" s="50">
        <f t="shared" ref="G215" si="75">G216</f>
        <v>1478920.53</v>
      </c>
      <c r="H215" s="50">
        <f t="shared" si="74"/>
        <v>2022307</v>
      </c>
      <c r="I215" s="51">
        <f t="shared" si="74"/>
        <v>2090851</v>
      </c>
      <c r="J215" s="23"/>
      <c r="K215" s="23"/>
      <c r="L215" s="23"/>
      <c r="M215" s="23"/>
      <c r="N215" s="23"/>
      <c r="O215" s="24"/>
      <c r="P215" s="23"/>
      <c r="Q215" s="23"/>
    </row>
    <row r="216" spans="1:17" ht="29.25" customHeight="1">
      <c r="A216" s="66" t="s">
        <v>50</v>
      </c>
      <c r="B216" s="49">
        <v>515</v>
      </c>
      <c r="C216" s="49" t="s">
        <v>14</v>
      </c>
      <c r="D216" s="49" t="s">
        <v>7</v>
      </c>
      <c r="E216" s="49" t="s">
        <v>119</v>
      </c>
      <c r="F216" s="49" t="s">
        <v>52</v>
      </c>
      <c r="G216" s="50">
        <v>1478920.53</v>
      </c>
      <c r="H216" s="50">
        <v>2022307</v>
      </c>
      <c r="I216" s="51">
        <v>2090851</v>
      </c>
      <c r="J216" s="23"/>
      <c r="K216" s="23"/>
      <c r="L216" s="23"/>
      <c r="M216" s="23"/>
      <c r="N216" s="23"/>
      <c r="O216" s="24"/>
      <c r="P216" s="23"/>
      <c r="Q216" s="23"/>
    </row>
    <row r="217" spans="1:17" ht="18" hidden="1" customHeight="1">
      <c r="A217" s="45" t="s">
        <v>128</v>
      </c>
      <c r="B217" s="46">
        <v>515</v>
      </c>
      <c r="C217" s="46" t="s">
        <v>127</v>
      </c>
      <c r="D217" s="46" t="s">
        <v>4</v>
      </c>
      <c r="E217" s="49" t="s">
        <v>119</v>
      </c>
      <c r="F217" s="46"/>
      <c r="G217" s="47">
        <f>G218</f>
        <v>0</v>
      </c>
      <c r="H217" s="47">
        <f>H218</f>
        <v>0</v>
      </c>
      <c r="I217" s="48">
        <f>I218</f>
        <v>0</v>
      </c>
      <c r="J217" s="21"/>
      <c r="K217" s="21"/>
      <c r="L217" s="21"/>
      <c r="M217" s="21"/>
      <c r="N217" s="21"/>
      <c r="O217" s="22"/>
      <c r="P217" s="21"/>
      <c r="Q217" s="21"/>
    </row>
    <row r="218" spans="1:17" ht="18" hidden="1" customHeight="1">
      <c r="A218" s="45" t="s">
        <v>129</v>
      </c>
      <c r="B218" s="46">
        <v>515</v>
      </c>
      <c r="C218" s="46" t="s">
        <v>127</v>
      </c>
      <c r="D218" s="46" t="s">
        <v>127</v>
      </c>
      <c r="E218" s="49" t="s">
        <v>119</v>
      </c>
      <c r="F218" s="46"/>
      <c r="G218" s="47">
        <f>G219</f>
        <v>0</v>
      </c>
      <c r="H218" s="47">
        <f t="shared" ref="H218:I219" si="76">H219</f>
        <v>0</v>
      </c>
      <c r="I218" s="48">
        <f t="shared" si="76"/>
        <v>0</v>
      </c>
      <c r="J218" s="23"/>
      <c r="K218" s="23"/>
      <c r="L218" s="23"/>
      <c r="M218" s="23"/>
      <c r="N218" s="23"/>
      <c r="O218" s="24"/>
      <c r="P218" s="23"/>
      <c r="Q218" s="23"/>
    </row>
    <row r="219" spans="1:17" ht="18" hidden="1" customHeight="1">
      <c r="A219" s="52" t="s">
        <v>74</v>
      </c>
      <c r="B219" s="49">
        <v>515</v>
      </c>
      <c r="C219" s="49" t="s">
        <v>127</v>
      </c>
      <c r="D219" s="49" t="s">
        <v>127</v>
      </c>
      <c r="E219" s="49" t="s">
        <v>119</v>
      </c>
      <c r="F219" s="49"/>
      <c r="G219" s="50">
        <f>G220</f>
        <v>0</v>
      </c>
      <c r="H219" s="50">
        <f t="shared" si="76"/>
        <v>0</v>
      </c>
      <c r="I219" s="51">
        <f t="shared" si="76"/>
        <v>0</v>
      </c>
      <c r="J219" s="23"/>
      <c r="K219" s="23"/>
      <c r="L219" s="23"/>
      <c r="M219" s="23"/>
      <c r="N219" s="23"/>
      <c r="O219" s="24"/>
      <c r="P219" s="23"/>
      <c r="Q219" s="23"/>
    </row>
    <row r="220" spans="1:17" ht="18" hidden="1" customHeight="1">
      <c r="A220" s="52" t="s">
        <v>144</v>
      </c>
      <c r="B220" s="49">
        <v>515</v>
      </c>
      <c r="C220" s="49" t="s">
        <v>127</v>
      </c>
      <c r="D220" s="49" t="s">
        <v>127</v>
      </c>
      <c r="E220" s="49" t="s">
        <v>119</v>
      </c>
      <c r="F220" s="49"/>
      <c r="G220" s="50">
        <f>G221</f>
        <v>0</v>
      </c>
      <c r="H220" s="50">
        <f>H221</f>
        <v>0</v>
      </c>
      <c r="I220" s="51">
        <f>I221</f>
        <v>0</v>
      </c>
      <c r="J220" s="21"/>
      <c r="K220" s="21"/>
      <c r="L220" s="21"/>
      <c r="M220" s="21"/>
      <c r="N220" s="21"/>
      <c r="O220" s="22"/>
      <c r="P220" s="21"/>
      <c r="Q220" s="21"/>
    </row>
    <row r="221" spans="1:17" ht="34.5" hidden="1" customHeight="1">
      <c r="A221" s="52" t="s">
        <v>49</v>
      </c>
      <c r="B221" s="49">
        <v>515</v>
      </c>
      <c r="C221" s="49" t="s">
        <v>127</v>
      </c>
      <c r="D221" s="49" t="s">
        <v>127</v>
      </c>
      <c r="E221" s="49" t="s">
        <v>119</v>
      </c>
      <c r="F221" s="49" t="s">
        <v>55</v>
      </c>
      <c r="G221" s="50">
        <f>G222</f>
        <v>0</v>
      </c>
      <c r="H221" s="50">
        <f>H222</f>
        <v>0</v>
      </c>
      <c r="I221" s="51">
        <f>I222</f>
        <v>0</v>
      </c>
      <c r="J221" s="21"/>
      <c r="K221" s="21"/>
      <c r="L221" s="21"/>
      <c r="M221" s="21"/>
      <c r="N221" s="21"/>
      <c r="O221" s="22"/>
      <c r="P221" s="21"/>
      <c r="Q221" s="21"/>
    </row>
    <row r="222" spans="1:17" ht="47.25" hidden="1" customHeight="1">
      <c r="A222" s="52" t="s">
        <v>50</v>
      </c>
      <c r="B222" s="49">
        <v>515</v>
      </c>
      <c r="C222" s="49" t="s">
        <v>127</v>
      </c>
      <c r="D222" s="49" t="s">
        <v>127</v>
      </c>
      <c r="E222" s="49" t="s">
        <v>119</v>
      </c>
      <c r="F222" s="49" t="s">
        <v>52</v>
      </c>
      <c r="G222" s="50">
        <v>0</v>
      </c>
      <c r="H222" s="50">
        <v>0</v>
      </c>
      <c r="I222" s="51">
        <v>0</v>
      </c>
      <c r="J222" s="21"/>
      <c r="K222" s="21"/>
      <c r="L222" s="21"/>
      <c r="M222" s="21"/>
      <c r="N222" s="21"/>
      <c r="O222" s="22"/>
      <c r="P222" s="21"/>
      <c r="Q222" s="21"/>
    </row>
    <row r="223" spans="1:17" ht="28.5" customHeight="1">
      <c r="A223" s="52" t="s">
        <v>200</v>
      </c>
      <c r="B223" s="67">
        <v>515</v>
      </c>
      <c r="C223" s="49" t="s">
        <v>14</v>
      </c>
      <c r="D223" s="49" t="s">
        <v>7</v>
      </c>
      <c r="E223" s="49" t="s">
        <v>119</v>
      </c>
      <c r="F223" s="67" t="s">
        <v>198</v>
      </c>
      <c r="G223" s="69">
        <f>G224</f>
        <v>870399.86</v>
      </c>
      <c r="H223" s="69">
        <f>H224</f>
        <v>0</v>
      </c>
      <c r="I223" s="70">
        <f>I224</f>
        <v>0</v>
      </c>
      <c r="J223" s="21"/>
      <c r="K223" s="21"/>
      <c r="L223" s="21"/>
      <c r="M223" s="21"/>
      <c r="N223" s="21"/>
      <c r="O223" s="22"/>
      <c r="P223" s="21"/>
      <c r="Q223" s="21"/>
    </row>
    <row r="224" spans="1:17" ht="27" customHeight="1">
      <c r="A224" s="52" t="s">
        <v>201</v>
      </c>
      <c r="B224" s="67">
        <v>515</v>
      </c>
      <c r="C224" s="49" t="s">
        <v>14</v>
      </c>
      <c r="D224" s="49" t="s">
        <v>7</v>
      </c>
      <c r="E224" s="49" t="s">
        <v>119</v>
      </c>
      <c r="F224" s="67" t="s">
        <v>199</v>
      </c>
      <c r="G224" s="69">
        <v>870399.86</v>
      </c>
      <c r="H224" s="69">
        <v>0</v>
      </c>
      <c r="I224" s="70">
        <v>0</v>
      </c>
      <c r="J224" s="21"/>
      <c r="K224" s="21"/>
      <c r="L224" s="21"/>
      <c r="M224" s="21"/>
      <c r="N224" s="21"/>
      <c r="O224" s="22"/>
      <c r="P224" s="21"/>
      <c r="Q224" s="21"/>
    </row>
    <row r="225" spans="1:17" ht="18.75" customHeight="1">
      <c r="A225" s="45" t="s">
        <v>29</v>
      </c>
      <c r="B225" s="46">
        <v>515</v>
      </c>
      <c r="C225" s="46" t="s">
        <v>12</v>
      </c>
      <c r="D225" s="46" t="s">
        <v>4</v>
      </c>
      <c r="E225" s="49"/>
      <c r="F225" s="49"/>
      <c r="G225" s="47">
        <f t="shared" ref="G225:I229" si="77">G226</f>
        <v>7793000</v>
      </c>
      <c r="H225" s="47">
        <f t="shared" ref="H225:I227" si="78">H226</f>
        <v>8572300</v>
      </c>
      <c r="I225" s="48">
        <f t="shared" si="78"/>
        <v>8572300</v>
      </c>
      <c r="J225" s="21"/>
      <c r="K225" s="21"/>
      <c r="L225" s="21"/>
      <c r="M225" s="21"/>
      <c r="N225" s="21"/>
      <c r="O225" s="22"/>
      <c r="P225" s="21"/>
      <c r="Q225" s="21"/>
    </row>
    <row r="226" spans="1:17">
      <c r="A226" s="45" t="s">
        <v>20</v>
      </c>
      <c r="B226" s="46">
        <v>515</v>
      </c>
      <c r="C226" s="46" t="s">
        <v>12</v>
      </c>
      <c r="D226" s="46" t="s">
        <v>3</v>
      </c>
      <c r="E226" s="49"/>
      <c r="F226" s="49"/>
      <c r="G226" s="47">
        <f t="shared" si="77"/>
        <v>7793000</v>
      </c>
      <c r="H226" s="47">
        <f t="shared" si="78"/>
        <v>8572300</v>
      </c>
      <c r="I226" s="48">
        <f t="shared" si="78"/>
        <v>8572300</v>
      </c>
      <c r="J226" s="21"/>
      <c r="K226" s="21"/>
      <c r="L226" s="21"/>
      <c r="M226" s="21"/>
      <c r="N226" s="21"/>
      <c r="O226" s="22"/>
      <c r="P226" s="21"/>
      <c r="Q226" s="21"/>
    </row>
    <row r="227" spans="1:17" ht="46.5" customHeight="1">
      <c r="A227" s="45" t="s">
        <v>179</v>
      </c>
      <c r="B227" s="46">
        <v>515</v>
      </c>
      <c r="C227" s="46" t="s">
        <v>12</v>
      </c>
      <c r="D227" s="46" t="s">
        <v>3</v>
      </c>
      <c r="E227" s="46" t="s">
        <v>121</v>
      </c>
      <c r="F227" s="46"/>
      <c r="G227" s="47">
        <f t="shared" si="77"/>
        <v>7793000</v>
      </c>
      <c r="H227" s="47">
        <f t="shared" si="78"/>
        <v>8572300</v>
      </c>
      <c r="I227" s="48">
        <f t="shared" si="78"/>
        <v>8572300</v>
      </c>
      <c r="J227" s="21"/>
      <c r="K227" s="21"/>
      <c r="L227" s="21"/>
      <c r="M227" s="21"/>
      <c r="N227" s="21"/>
      <c r="O227" s="22"/>
      <c r="P227" s="21"/>
      <c r="Q227" s="21"/>
    </row>
    <row r="228" spans="1:17" ht="42" customHeight="1">
      <c r="A228" s="52" t="s">
        <v>21</v>
      </c>
      <c r="B228" s="49">
        <v>515</v>
      </c>
      <c r="C228" s="49" t="s">
        <v>12</v>
      </c>
      <c r="D228" s="49" t="s">
        <v>3</v>
      </c>
      <c r="E228" s="49" t="s">
        <v>122</v>
      </c>
      <c r="F228" s="49"/>
      <c r="G228" s="50">
        <f>G229+G231</f>
        <v>7793000</v>
      </c>
      <c r="H228" s="50">
        <f>H231</f>
        <v>8572300</v>
      </c>
      <c r="I228" s="51">
        <f>I231</f>
        <v>8572300</v>
      </c>
      <c r="J228" s="23"/>
      <c r="K228" s="23"/>
      <c r="L228" s="23"/>
      <c r="M228" s="23"/>
      <c r="N228" s="23"/>
      <c r="O228" s="24"/>
      <c r="P228" s="23"/>
      <c r="Q228" s="23"/>
    </row>
    <row r="229" spans="1:17" ht="19.149999999999999" customHeight="1">
      <c r="A229" s="52" t="s">
        <v>200</v>
      </c>
      <c r="B229" s="49">
        <v>515</v>
      </c>
      <c r="C229" s="49" t="s">
        <v>12</v>
      </c>
      <c r="D229" s="49" t="s">
        <v>3</v>
      </c>
      <c r="E229" s="49" t="s">
        <v>122</v>
      </c>
      <c r="F229" s="49" t="s">
        <v>198</v>
      </c>
      <c r="G229" s="50">
        <f t="shared" si="77"/>
        <v>5082000</v>
      </c>
      <c r="H229" s="50">
        <f t="shared" si="77"/>
        <v>0</v>
      </c>
      <c r="I229" s="50">
        <f t="shared" si="77"/>
        <v>0</v>
      </c>
      <c r="J229" s="23"/>
      <c r="K229" s="23"/>
      <c r="L229" s="23"/>
      <c r="M229" s="23"/>
      <c r="N229" s="23"/>
      <c r="O229" s="24"/>
      <c r="P229" s="23"/>
      <c r="Q229" s="23"/>
    </row>
    <row r="230" spans="1:17" ht="19.5" customHeight="1">
      <c r="A230" s="52" t="s">
        <v>201</v>
      </c>
      <c r="B230" s="49">
        <v>515</v>
      </c>
      <c r="C230" s="49" t="s">
        <v>12</v>
      </c>
      <c r="D230" s="49" t="s">
        <v>3</v>
      </c>
      <c r="E230" s="49" t="s">
        <v>122</v>
      </c>
      <c r="F230" s="49" t="s">
        <v>199</v>
      </c>
      <c r="G230" s="50">
        <v>5082000</v>
      </c>
      <c r="H230" s="76">
        <v>0</v>
      </c>
      <c r="I230" s="76">
        <v>0</v>
      </c>
      <c r="J230" s="23"/>
      <c r="K230" s="23"/>
      <c r="L230" s="23"/>
      <c r="M230" s="23"/>
      <c r="N230" s="23"/>
      <c r="O230" s="24"/>
      <c r="P230" s="23"/>
      <c r="Q230" s="23"/>
    </row>
    <row r="231" spans="1:17" ht="29.25" customHeight="1">
      <c r="A231" s="66" t="s">
        <v>139</v>
      </c>
      <c r="B231" s="67">
        <v>515</v>
      </c>
      <c r="C231" s="67" t="s">
        <v>12</v>
      </c>
      <c r="D231" s="67" t="s">
        <v>3</v>
      </c>
      <c r="E231" s="67" t="s">
        <v>122</v>
      </c>
      <c r="F231" s="67" t="s">
        <v>140</v>
      </c>
      <c r="G231" s="50">
        <f>G232</f>
        <v>2711000</v>
      </c>
      <c r="H231" s="50">
        <f>H232</f>
        <v>8572300</v>
      </c>
      <c r="I231" s="51">
        <f>I232</f>
        <v>8572300</v>
      </c>
      <c r="J231" s="23"/>
      <c r="K231" s="23"/>
      <c r="L231" s="23"/>
      <c r="M231" s="23"/>
      <c r="N231" s="23"/>
      <c r="O231" s="24"/>
      <c r="P231" s="23"/>
      <c r="Q231" s="23"/>
    </row>
    <row r="232" spans="1:17" ht="19.5" customHeight="1">
      <c r="A232" s="66" t="s">
        <v>67</v>
      </c>
      <c r="B232" s="67">
        <v>515</v>
      </c>
      <c r="C232" s="67" t="s">
        <v>12</v>
      </c>
      <c r="D232" s="67" t="s">
        <v>3</v>
      </c>
      <c r="E232" s="67" t="s">
        <v>122</v>
      </c>
      <c r="F232" s="67" t="s">
        <v>68</v>
      </c>
      <c r="G232" s="50">
        <v>2711000</v>
      </c>
      <c r="H232" s="50">
        <v>8572300</v>
      </c>
      <c r="I232" s="51">
        <v>8572300</v>
      </c>
      <c r="J232" s="23"/>
      <c r="K232" s="23"/>
      <c r="L232" s="23"/>
      <c r="M232" s="23"/>
      <c r="N232" s="23"/>
      <c r="O232" s="24"/>
      <c r="P232" s="23"/>
      <c r="Q232" s="23"/>
    </row>
    <row r="233" spans="1:17" ht="19.5" customHeight="1">
      <c r="A233" s="45" t="s">
        <v>30</v>
      </c>
      <c r="B233" s="46">
        <v>515</v>
      </c>
      <c r="C233" s="46" t="s">
        <v>18</v>
      </c>
      <c r="D233" s="46" t="s">
        <v>4</v>
      </c>
      <c r="E233" s="46"/>
      <c r="F233" s="46"/>
      <c r="G233" s="47">
        <f t="shared" ref="G233:G237" si="79">G234</f>
        <v>430000</v>
      </c>
      <c r="H233" s="47">
        <f t="shared" ref="H233:I237" si="80">H234</f>
        <v>434080</v>
      </c>
      <c r="I233" s="48">
        <f t="shared" si="80"/>
        <v>457955</v>
      </c>
      <c r="J233" s="21"/>
      <c r="K233" s="21"/>
      <c r="L233" s="21"/>
      <c r="M233" s="21"/>
      <c r="N233" s="21"/>
      <c r="O233" s="22"/>
      <c r="P233" s="21"/>
      <c r="Q233" s="21"/>
    </row>
    <row r="234" spans="1:17" ht="19.5" customHeight="1">
      <c r="A234" s="45" t="s">
        <v>83</v>
      </c>
      <c r="B234" s="46">
        <v>515</v>
      </c>
      <c r="C234" s="46" t="s">
        <v>18</v>
      </c>
      <c r="D234" s="46" t="s">
        <v>3</v>
      </c>
      <c r="E234" s="46"/>
      <c r="F234" s="46"/>
      <c r="G234" s="47">
        <f t="shared" si="79"/>
        <v>430000</v>
      </c>
      <c r="H234" s="47">
        <f t="shared" si="80"/>
        <v>434080</v>
      </c>
      <c r="I234" s="48">
        <f t="shared" si="80"/>
        <v>457955</v>
      </c>
      <c r="J234" s="23"/>
      <c r="K234" s="23"/>
      <c r="L234" s="23"/>
      <c r="M234" s="23"/>
      <c r="N234" s="23"/>
      <c r="O234" s="24"/>
      <c r="P234" s="23"/>
      <c r="Q234" s="23"/>
    </row>
    <row r="235" spans="1:17" ht="19.5" customHeight="1">
      <c r="A235" s="52" t="s">
        <v>74</v>
      </c>
      <c r="B235" s="49">
        <v>515</v>
      </c>
      <c r="C235" s="49" t="s">
        <v>18</v>
      </c>
      <c r="D235" s="49" t="s">
        <v>3</v>
      </c>
      <c r="E235" s="49" t="s">
        <v>98</v>
      </c>
      <c r="F235" s="49"/>
      <c r="G235" s="50">
        <f t="shared" si="79"/>
        <v>430000</v>
      </c>
      <c r="H235" s="50">
        <f t="shared" si="80"/>
        <v>434080</v>
      </c>
      <c r="I235" s="51">
        <f t="shared" si="80"/>
        <v>457955</v>
      </c>
      <c r="J235" s="23"/>
      <c r="K235" s="23"/>
      <c r="L235" s="23"/>
      <c r="M235" s="23"/>
      <c r="N235" s="23"/>
      <c r="O235" s="24"/>
      <c r="P235" s="23"/>
      <c r="Q235" s="23"/>
    </row>
    <row r="236" spans="1:17" ht="42" customHeight="1">
      <c r="A236" s="52" t="s">
        <v>84</v>
      </c>
      <c r="B236" s="49">
        <v>515</v>
      </c>
      <c r="C236" s="49" t="s">
        <v>18</v>
      </c>
      <c r="D236" s="49" t="s">
        <v>3</v>
      </c>
      <c r="E236" s="49" t="s">
        <v>120</v>
      </c>
      <c r="F236" s="49"/>
      <c r="G236" s="50">
        <f t="shared" si="79"/>
        <v>430000</v>
      </c>
      <c r="H236" s="50">
        <f t="shared" si="80"/>
        <v>434080</v>
      </c>
      <c r="I236" s="51">
        <f t="shared" si="80"/>
        <v>457955</v>
      </c>
      <c r="J236" s="23"/>
      <c r="K236" s="23"/>
      <c r="L236" s="23"/>
      <c r="M236" s="23"/>
      <c r="N236" s="23"/>
      <c r="O236" s="24"/>
      <c r="P236" s="23"/>
      <c r="Q236" s="23"/>
    </row>
    <row r="237" spans="1:17" ht="19.149999999999999" customHeight="1">
      <c r="A237" s="66" t="s">
        <v>133</v>
      </c>
      <c r="B237" s="49">
        <v>515</v>
      </c>
      <c r="C237" s="49" t="s">
        <v>18</v>
      </c>
      <c r="D237" s="49" t="s">
        <v>3</v>
      </c>
      <c r="E237" s="49" t="s">
        <v>120</v>
      </c>
      <c r="F237" s="49" t="s">
        <v>85</v>
      </c>
      <c r="G237" s="50">
        <f t="shared" si="79"/>
        <v>430000</v>
      </c>
      <c r="H237" s="50">
        <f t="shared" si="80"/>
        <v>434080</v>
      </c>
      <c r="I237" s="51">
        <f t="shared" si="80"/>
        <v>457955</v>
      </c>
      <c r="J237" s="23"/>
      <c r="K237" s="23"/>
      <c r="L237" s="23"/>
      <c r="M237" s="23"/>
      <c r="N237" s="23"/>
      <c r="O237" s="24"/>
      <c r="P237" s="23"/>
      <c r="Q237" s="23"/>
    </row>
    <row r="238" spans="1:17" ht="29.45" customHeight="1">
      <c r="A238" s="66" t="s">
        <v>80</v>
      </c>
      <c r="B238" s="49">
        <v>515</v>
      </c>
      <c r="C238" s="49" t="s">
        <v>18</v>
      </c>
      <c r="D238" s="49" t="s">
        <v>3</v>
      </c>
      <c r="E238" s="49" t="s">
        <v>120</v>
      </c>
      <c r="F238" s="49" t="s">
        <v>132</v>
      </c>
      <c r="G238" s="50">
        <v>430000</v>
      </c>
      <c r="H238" s="50">
        <v>434080</v>
      </c>
      <c r="I238" s="51">
        <v>457955</v>
      </c>
      <c r="J238" s="23"/>
      <c r="K238" s="23"/>
      <c r="L238" s="23"/>
      <c r="M238" s="23"/>
      <c r="N238" s="23"/>
      <c r="O238" s="24"/>
      <c r="P238" s="23"/>
      <c r="Q238" s="23"/>
    </row>
    <row r="239" spans="1:17" ht="0.6" customHeight="1">
      <c r="A239" s="2"/>
      <c r="B239" s="1"/>
      <c r="C239" s="1"/>
      <c r="D239" s="1"/>
      <c r="E239" s="1"/>
      <c r="F239" s="3"/>
      <c r="G239" s="4"/>
      <c r="H239" s="4"/>
      <c r="I239" s="14"/>
    </row>
    <row r="240" spans="1:17">
      <c r="G240" s="16"/>
      <c r="J240" s="19"/>
      <c r="P240" s="36"/>
      <c r="Q240" s="36"/>
    </row>
    <row r="241" spans="10:10">
      <c r="J241" s="19"/>
    </row>
    <row r="242" spans="10:10">
      <c r="J242" s="36"/>
    </row>
  </sheetData>
  <mergeCells count="3">
    <mergeCell ref="A13:G13"/>
    <mergeCell ref="A14:I14"/>
    <mergeCell ref="A15:I15"/>
  </mergeCells>
  <pageMargins left="0.51181102362204722" right="0.51181102362204722" top="0.55118110236220474" bottom="0.55118110236220474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MO URDOMA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2026-04-22T13:41:22Z</cp:lastPrinted>
  <dcterms:created xsi:type="dcterms:W3CDTF">2009-10-30T11:59:42Z</dcterms:created>
  <dcterms:modified xsi:type="dcterms:W3CDTF">2026-05-14T11:13:36Z</dcterms:modified>
</cp:coreProperties>
</file>